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ominic\OneDrive\Games\Space Empires IV Gold\DN4.32\Mod Info files\"/>
    </mc:Choice>
  </mc:AlternateContent>
  <bookViews>
    <workbookView xWindow="0" yWindow="0" windowWidth="14400" windowHeight="10650"/>
  </bookViews>
  <sheets>
    <sheet name="Sheet1" sheetId="1" r:id="rId1"/>
  </sheets>
  <definedNames>
    <definedName name="Advanced">Sheet1!$A$20:$A$22</definedName>
    <definedName name="Advanced_Propulsion">Sheet1!$A$20:$F$22</definedName>
    <definedName name="Atomic">Sheet1!$A$17:$A$19</definedName>
    <definedName name="Atomic_Propulsion">Sheet1!$A$17:$D$19</definedName>
    <definedName name="Particle">Sheet1!$A$13:$A$16</definedName>
    <definedName name="Particle_Propulson">Sheet1!$A$13:$D$16</definedName>
    <definedName name="Solar">Sheet1!$A$23:$A$28</definedName>
    <definedName name="Solar_Propulsion">Sheet1!$A$23:$F$28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1" i="1" l="1"/>
  <c r="J11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12" i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3" i="1"/>
  <c r="AH8" i="1" l="1"/>
  <c r="AG8" i="1" s="1"/>
  <c r="AF8" i="1" s="1"/>
  <c r="AK8" i="1"/>
  <c r="AJ8" i="1" s="1"/>
  <c r="AH9" i="1"/>
  <c r="AI9" i="1" s="1"/>
  <c r="AM9" i="1"/>
  <c r="AH10" i="1"/>
  <c r="AI10" i="1" s="1"/>
  <c r="AM10" i="1"/>
  <c r="AH11" i="1"/>
  <c r="AI11" i="1" s="1"/>
  <c r="AM11" i="1"/>
  <c r="AH12" i="1"/>
  <c r="AG12" i="1" s="1"/>
  <c r="AF12" i="1" s="1"/>
  <c r="AK12" i="1"/>
  <c r="AJ12" i="1" s="1"/>
  <c r="AH13" i="1"/>
  <c r="AI13" i="1" s="1"/>
  <c r="AM13" i="1"/>
  <c r="AH14" i="1"/>
  <c r="AI14" i="1" s="1"/>
  <c r="AM14" i="1"/>
  <c r="AH15" i="1"/>
  <c r="AI15" i="1" s="1"/>
  <c r="AM15" i="1"/>
  <c r="AH16" i="1"/>
  <c r="AI16" i="1" s="1"/>
  <c r="AM16" i="1"/>
  <c r="AH17" i="1"/>
  <c r="AI17" i="1" s="1"/>
  <c r="AM17" i="1"/>
  <c r="AH18" i="1"/>
  <c r="AI18" i="1" s="1"/>
  <c r="AM18" i="1"/>
  <c r="AH19" i="1"/>
  <c r="AI19" i="1" s="1"/>
  <c r="AK19" i="1"/>
  <c r="AJ19" i="1" s="1"/>
  <c r="AH20" i="1"/>
  <c r="AI20" i="1" s="1"/>
  <c r="AM20" i="1"/>
  <c r="AH21" i="1"/>
  <c r="AI21" i="1" s="1"/>
  <c r="AM21" i="1"/>
  <c r="AH22" i="1"/>
  <c r="AI22" i="1" s="1"/>
  <c r="AM22" i="1"/>
  <c r="AH23" i="1"/>
  <c r="AI23" i="1" s="1"/>
  <c r="AM23" i="1"/>
  <c r="AH24" i="1"/>
  <c r="AI24" i="1" s="1"/>
  <c r="AM24" i="1"/>
  <c r="AH25" i="1"/>
  <c r="AI25" i="1" s="1"/>
  <c r="AM25" i="1"/>
  <c r="AH26" i="1"/>
  <c r="AI26" i="1" s="1"/>
  <c r="AM26" i="1"/>
  <c r="AH27" i="1"/>
  <c r="AI27" i="1" s="1"/>
  <c r="AM27" i="1"/>
  <c r="AH28" i="1"/>
  <c r="AI28" i="1" s="1"/>
  <c r="AM28" i="1"/>
  <c r="AH29" i="1"/>
  <c r="AI29" i="1" s="1"/>
  <c r="AM29" i="1"/>
  <c r="AH30" i="1"/>
  <c r="AI30" i="1" s="1"/>
  <c r="AM30" i="1"/>
  <c r="AH31" i="1"/>
  <c r="AI31" i="1" s="1"/>
  <c r="AK31" i="1"/>
  <c r="AJ31" i="1" s="1"/>
  <c r="AH32" i="1"/>
  <c r="AI32" i="1" s="1"/>
  <c r="AM32" i="1"/>
  <c r="AH33" i="1"/>
  <c r="AI33" i="1" s="1"/>
  <c r="AM33" i="1"/>
  <c r="AH34" i="1"/>
  <c r="AI34" i="1" s="1"/>
  <c r="AM34" i="1"/>
  <c r="AH35" i="1"/>
  <c r="AI35" i="1" s="1"/>
  <c r="AM35" i="1"/>
  <c r="AH36" i="1"/>
  <c r="AI36" i="1" s="1"/>
  <c r="AM36" i="1"/>
  <c r="AH37" i="1"/>
  <c r="AI37" i="1" s="1"/>
  <c r="AM37" i="1"/>
  <c r="AH38" i="1"/>
  <c r="AI38" i="1" s="1"/>
  <c r="AM38" i="1"/>
  <c r="AH39" i="1"/>
  <c r="AG39" i="1" s="1"/>
  <c r="AF39" i="1" s="1"/>
  <c r="AK39" i="1"/>
  <c r="AJ39" i="1" s="1"/>
  <c r="AH40" i="1"/>
  <c r="AG40" i="1" s="1"/>
  <c r="AF40" i="1" s="1"/>
  <c r="AK40" i="1"/>
  <c r="AJ40" i="1" s="1"/>
  <c r="AH41" i="1"/>
  <c r="AI41" i="1" s="1"/>
  <c r="AM41" i="1"/>
  <c r="AH42" i="1"/>
  <c r="AI42" i="1" s="1"/>
  <c r="AM42" i="1"/>
  <c r="AH43" i="1"/>
  <c r="AG43" i="1" s="1"/>
  <c r="AF43" i="1" s="1"/>
  <c r="AK43" i="1"/>
  <c r="AJ43" i="1" s="1"/>
  <c r="AH44" i="1"/>
  <c r="AI44" i="1" s="1"/>
  <c r="AM44" i="1"/>
  <c r="AH45" i="1"/>
  <c r="AI45" i="1" s="1"/>
  <c r="AM45" i="1"/>
  <c r="AH46" i="1"/>
  <c r="AI46" i="1" s="1"/>
  <c r="AM46" i="1"/>
  <c r="AH47" i="1"/>
  <c r="AG47" i="1" s="1"/>
  <c r="AF47" i="1" s="1"/>
  <c r="AK47" i="1"/>
  <c r="AJ47" i="1" s="1"/>
  <c r="AH48" i="1"/>
  <c r="AI48" i="1" s="1"/>
  <c r="AM48" i="1"/>
  <c r="AH49" i="1"/>
  <c r="AI49" i="1" s="1"/>
  <c r="AM49" i="1"/>
  <c r="AH50" i="1"/>
  <c r="AI50" i="1" s="1"/>
  <c r="AM50" i="1"/>
  <c r="AH4" i="1"/>
  <c r="AG4" i="1" s="1"/>
  <c r="AF4" i="1" s="1"/>
  <c r="AK4" i="1"/>
  <c r="AJ4" i="1" s="1"/>
  <c r="AH5" i="1"/>
  <c r="AG5" i="1" s="1"/>
  <c r="AF5" i="1" s="1"/>
  <c r="AM5" i="1"/>
  <c r="AH6" i="1"/>
  <c r="AI6" i="1" s="1"/>
  <c r="AM6" i="1"/>
  <c r="AH7" i="1"/>
  <c r="AI7" i="1" s="1"/>
  <c r="AM7" i="1"/>
  <c r="AK3" i="1"/>
  <c r="AH3" i="1"/>
  <c r="AG3" i="1" s="1"/>
  <c r="AF3" i="1" s="1"/>
  <c r="AC12" i="1"/>
  <c r="AB12" i="1" s="1"/>
  <c r="AC13" i="1"/>
  <c r="AB13" i="1" s="1"/>
  <c r="AE14" i="1"/>
  <c r="AC15" i="1"/>
  <c r="AB15" i="1" s="1"/>
  <c r="AC16" i="1"/>
  <c r="AB16" i="1" s="1"/>
  <c r="AC17" i="1"/>
  <c r="AB17" i="1" s="1"/>
  <c r="AE18" i="1"/>
  <c r="AC19" i="1"/>
  <c r="AB19" i="1" s="1"/>
  <c r="AC20" i="1"/>
  <c r="AB20" i="1" s="1"/>
  <c r="AC21" i="1"/>
  <c r="AB21" i="1" s="1"/>
  <c r="AE22" i="1"/>
  <c r="AC23" i="1"/>
  <c r="AB23" i="1" s="1"/>
  <c r="AC24" i="1"/>
  <c r="AB24" i="1" s="1"/>
  <c r="AC25" i="1"/>
  <c r="AB25" i="1" s="1"/>
  <c r="AE26" i="1"/>
  <c r="AC27" i="1"/>
  <c r="AB27" i="1" s="1"/>
  <c r="AC28" i="1"/>
  <c r="AB28" i="1" s="1"/>
  <c r="AC29" i="1"/>
  <c r="AB29" i="1" s="1"/>
  <c r="AE30" i="1"/>
  <c r="AC31" i="1"/>
  <c r="AB31" i="1" s="1"/>
  <c r="AC32" i="1"/>
  <c r="AB32" i="1" s="1"/>
  <c r="AC33" i="1"/>
  <c r="AB33" i="1" s="1"/>
  <c r="AE34" i="1"/>
  <c r="AC35" i="1"/>
  <c r="AB35" i="1" s="1"/>
  <c r="AC36" i="1"/>
  <c r="AB36" i="1" s="1"/>
  <c r="AC37" i="1"/>
  <c r="AB37" i="1" s="1"/>
  <c r="AE38" i="1"/>
  <c r="AC39" i="1"/>
  <c r="AB39" i="1" s="1"/>
  <c r="AC40" i="1"/>
  <c r="AB40" i="1" s="1"/>
  <c r="AC41" i="1"/>
  <c r="AB41" i="1" s="1"/>
  <c r="AE42" i="1"/>
  <c r="AC43" i="1"/>
  <c r="AB43" i="1" s="1"/>
  <c r="AC44" i="1"/>
  <c r="AB44" i="1" s="1"/>
  <c r="AC45" i="1"/>
  <c r="AB45" i="1" s="1"/>
  <c r="AE46" i="1"/>
  <c r="AC47" i="1"/>
  <c r="AB47" i="1" s="1"/>
  <c r="AC48" i="1"/>
  <c r="AB48" i="1" s="1"/>
  <c r="AC49" i="1"/>
  <c r="AB49" i="1" s="1"/>
  <c r="AE50" i="1"/>
  <c r="AC4" i="1"/>
  <c r="AB4" i="1" s="1"/>
  <c r="AC5" i="1"/>
  <c r="AB5" i="1" s="1"/>
  <c r="AE6" i="1"/>
  <c r="AC7" i="1"/>
  <c r="AB7" i="1" s="1"/>
  <c r="AC8" i="1"/>
  <c r="AB8" i="1" s="1"/>
  <c r="AC9" i="1"/>
  <c r="AB9" i="1" s="1"/>
  <c r="AE10" i="1"/>
  <c r="AC11" i="1"/>
  <c r="AB11" i="1" s="1"/>
  <c r="AE3" i="1"/>
  <c r="Y8" i="1"/>
  <c r="AA9" i="1"/>
  <c r="AA10" i="1"/>
  <c r="AA11" i="1"/>
  <c r="Y12" i="1"/>
  <c r="AA13" i="1"/>
  <c r="AA14" i="1"/>
  <c r="AA15" i="1"/>
  <c r="Y16" i="1"/>
  <c r="AA17" i="1"/>
  <c r="AA18" i="1"/>
  <c r="AA19" i="1"/>
  <c r="Y20" i="1"/>
  <c r="AA21" i="1"/>
  <c r="AA22" i="1"/>
  <c r="AA23" i="1"/>
  <c r="Y24" i="1"/>
  <c r="AA25" i="1"/>
  <c r="AA26" i="1"/>
  <c r="AA27" i="1"/>
  <c r="Y28" i="1"/>
  <c r="AA29" i="1"/>
  <c r="AA30" i="1"/>
  <c r="AA31" i="1"/>
  <c r="Y32" i="1"/>
  <c r="AA33" i="1"/>
  <c r="AA34" i="1"/>
  <c r="AA35" i="1"/>
  <c r="Y36" i="1"/>
  <c r="AA37" i="1"/>
  <c r="AA38" i="1"/>
  <c r="AA39" i="1"/>
  <c r="Y40" i="1"/>
  <c r="AA41" i="1"/>
  <c r="AA42" i="1"/>
  <c r="AA43" i="1"/>
  <c r="Y44" i="1"/>
  <c r="AA45" i="1"/>
  <c r="AA46" i="1"/>
  <c r="AA47" i="1"/>
  <c r="Y48" i="1"/>
  <c r="AA49" i="1"/>
  <c r="AA50" i="1"/>
  <c r="Y4" i="1"/>
  <c r="AA5" i="1"/>
  <c r="AA6" i="1"/>
  <c r="Y7" i="1"/>
  <c r="Y3" i="1"/>
  <c r="AI8" i="1" l="1"/>
  <c r="AK9" i="1"/>
  <c r="AJ9" i="1" s="1"/>
  <c r="AM8" i="1"/>
  <c r="AK11" i="1"/>
  <c r="AJ11" i="1" s="1"/>
  <c r="AK13" i="1"/>
  <c r="AJ13" i="1" s="1"/>
  <c r="AK45" i="1"/>
  <c r="AJ45" i="1" s="1"/>
  <c r="AK37" i="1"/>
  <c r="AJ37" i="1" s="1"/>
  <c r="AK36" i="1"/>
  <c r="AJ36" i="1" s="1"/>
  <c r="AK44" i="1"/>
  <c r="AJ44" i="1" s="1"/>
  <c r="AM47" i="1"/>
  <c r="AM39" i="1"/>
  <c r="AK24" i="1"/>
  <c r="AJ24" i="1" s="1"/>
  <c r="AK25" i="1"/>
  <c r="AJ25" i="1" s="1"/>
  <c r="AK16" i="1"/>
  <c r="AJ16" i="1" s="1"/>
  <c r="AA8" i="1"/>
  <c r="AA7" i="1"/>
  <c r="AE9" i="1"/>
  <c r="AG31" i="1"/>
  <c r="AF31" i="1" s="1"/>
  <c r="AG15" i="1"/>
  <c r="AF15" i="1" s="1"/>
  <c r="AG25" i="1"/>
  <c r="AF25" i="1" s="1"/>
  <c r="AI5" i="1"/>
  <c r="AM3" i="1"/>
  <c r="AK5" i="1"/>
  <c r="AJ5" i="1" s="1"/>
  <c r="AK27" i="1"/>
  <c r="AJ27" i="1" s="1"/>
  <c r="AK7" i="1"/>
  <c r="AJ7" i="1" s="1"/>
  <c r="AK32" i="1"/>
  <c r="AJ32" i="1" s="1"/>
  <c r="AK29" i="1"/>
  <c r="AJ29" i="1" s="1"/>
  <c r="AK20" i="1"/>
  <c r="AJ20" i="1" s="1"/>
  <c r="AK49" i="1"/>
  <c r="AJ49" i="1" s="1"/>
  <c r="AK48" i="1"/>
  <c r="AJ48" i="1" s="1"/>
  <c r="AM43" i="1"/>
  <c r="AM40" i="1"/>
  <c r="AK35" i="1"/>
  <c r="AJ35" i="1" s="1"/>
  <c r="AM31" i="1"/>
  <c r="AK28" i="1"/>
  <c r="AJ28" i="1" s="1"/>
  <c r="AK23" i="1"/>
  <c r="AJ23" i="1" s="1"/>
  <c r="AM19" i="1"/>
  <c r="AK17" i="1"/>
  <c r="AJ17" i="1" s="1"/>
  <c r="AK15" i="1"/>
  <c r="AJ15" i="1" s="1"/>
  <c r="AK41" i="1"/>
  <c r="AJ41" i="1" s="1"/>
  <c r="AK33" i="1"/>
  <c r="AJ33" i="1" s="1"/>
  <c r="AK21" i="1"/>
  <c r="AJ21" i="1" s="1"/>
  <c r="AG41" i="1"/>
  <c r="AF41" i="1" s="1"/>
  <c r="AI43" i="1"/>
  <c r="AI40" i="1"/>
  <c r="AI39" i="1"/>
  <c r="AG23" i="1"/>
  <c r="AF23" i="1" s="1"/>
  <c r="AG17" i="1"/>
  <c r="AF17" i="1" s="1"/>
  <c r="AG37" i="1"/>
  <c r="AF37" i="1" s="1"/>
  <c r="AG33" i="1"/>
  <c r="AF33" i="1" s="1"/>
  <c r="AG48" i="1"/>
  <c r="AF48" i="1" s="1"/>
  <c r="AG32" i="1"/>
  <c r="AF32" i="1" s="1"/>
  <c r="AG24" i="1"/>
  <c r="AF24" i="1" s="1"/>
  <c r="AG16" i="1"/>
  <c r="AF16" i="1" s="1"/>
  <c r="AG7" i="1"/>
  <c r="AF7" i="1" s="1"/>
  <c r="AG49" i="1"/>
  <c r="AF49" i="1" s="1"/>
  <c r="AG44" i="1"/>
  <c r="AF44" i="1" s="1"/>
  <c r="AG35" i="1"/>
  <c r="AF35" i="1" s="1"/>
  <c r="AG29" i="1"/>
  <c r="AF29" i="1" s="1"/>
  <c r="AG27" i="1"/>
  <c r="AF27" i="1" s="1"/>
  <c r="AG21" i="1"/>
  <c r="AF21" i="1" s="1"/>
  <c r="AG19" i="1"/>
  <c r="AF19" i="1" s="1"/>
  <c r="AG13" i="1"/>
  <c r="AF13" i="1" s="1"/>
  <c r="AG11" i="1"/>
  <c r="AF11" i="1" s="1"/>
  <c r="AG9" i="1"/>
  <c r="AF9" i="1" s="1"/>
  <c r="AG45" i="1"/>
  <c r="AF45" i="1" s="1"/>
  <c r="AG36" i="1"/>
  <c r="AF36" i="1" s="1"/>
  <c r="AG28" i="1"/>
  <c r="AF28" i="1" s="1"/>
  <c r="AG20" i="1"/>
  <c r="AF20" i="1" s="1"/>
  <c r="AI47" i="1"/>
  <c r="AK34" i="1"/>
  <c r="AJ34" i="1" s="1"/>
  <c r="AG34" i="1"/>
  <c r="AF34" i="1" s="1"/>
  <c r="AK30" i="1"/>
  <c r="AJ30" i="1" s="1"/>
  <c r="AG30" i="1"/>
  <c r="AF30" i="1" s="1"/>
  <c r="AK26" i="1"/>
  <c r="AJ26" i="1" s="1"/>
  <c r="AG26" i="1"/>
  <c r="AF26" i="1" s="1"/>
  <c r="AK22" i="1"/>
  <c r="AJ22" i="1" s="1"/>
  <c r="AG22" i="1"/>
  <c r="AF22" i="1" s="1"/>
  <c r="AK18" i="1"/>
  <c r="AJ18" i="1" s="1"/>
  <c r="AG18" i="1"/>
  <c r="AF18" i="1" s="1"/>
  <c r="AK14" i="1"/>
  <c r="AJ14" i="1" s="1"/>
  <c r="AG14" i="1"/>
  <c r="AF14" i="1" s="1"/>
  <c r="AM12" i="1"/>
  <c r="AI12" i="1"/>
  <c r="AK10" i="1"/>
  <c r="AJ10" i="1" s="1"/>
  <c r="AG10" i="1"/>
  <c r="AF10" i="1" s="1"/>
  <c r="AK50" i="1"/>
  <c r="AJ50" i="1" s="1"/>
  <c r="AG50" i="1"/>
  <c r="AF50" i="1" s="1"/>
  <c r="AK46" i="1"/>
  <c r="AJ46" i="1" s="1"/>
  <c r="AG46" i="1"/>
  <c r="AF46" i="1" s="1"/>
  <c r="AK42" i="1"/>
  <c r="AJ42" i="1" s="1"/>
  <c r="AG42" i="1"/>
  <c r="AF42" i="1" s="1"/>
  <c r="AK38" i="1"/>
  <c r="AJ38" i="1" s="1"/>
  <c r="AG38" i="1"/>
  <c r="AF38" i="1" s="1"/>
  <c r="AK6" i="1"/>
  <c r="AJ6" i="1" s="1"/>
  <c r="AG6" i="1"/>
  <c r="AF6" i="1" s="1"/>
  <c r="AM4" i="1"/>
  <c r="AI4" i="1"/>
  <c r="AI3" i="1"/>
  <c r="AE39" i="1"/>
  <c r="AE31" i="1"/>
  <c r="AE27" i="1"/>
  <c r="AE47" i="1"/>
  <c r="AE23" i="1"/>
  <c r="AE43" i="1"/>
  <c r="AE4" i="1"/>
  <c r="AE35" i="1"/>
  <c r="AE19" i="1"/>
  <c r="AE8" i="1"/>
  <c r="AE5" i="1"/>
  <c r="AE45" i="1"/>
  <c r="AE37" i="1"/>
  <c r="AE29" i="1"/>
  <c r="AE21" i="1"/>
  <c r="AE13" i="1"/>
  <c r="AE15" i="1"/>
  <c r="AE49" i="1"/>
  <c r="AE41" i="1"/>
  <c r="AE33" i="1"/>
  <c r="AE25" i="1"/>
  <c r="AE17" i="1"/>
  <c r="AE7" i="1"/>
  <c r="AE11" i="1"/>
  <c r="AC50" i="1"/>
  <c r="AB50" i="1" s="1"/>
  <c r="AE48" i="1"/>
  <c r="AC46" i="1"/>
  <c r="AB46" i="1" s="1"/>
  <c r="AE44" i="1"/>
  <c r="AC42" i="1"/>
  <c r="AB42" i="1" s="1"/>
  <c r="AE40" i="1"/>
  <c r="AC38" i="1"/>
  <c r="AB38" i="1" s="1"/>
  <c r="AE36" i="1"/>
  <c r="AC34" i="1"/>
  <c r="AB34" i="1" s="1"/>
  <c r="AE32" i="1"/>
  <c r="AC30" i="1"/>
  <c r="AB30" i="1" s="1"/>
  <c r="AE28" i="1"/>
  <c r="AC26" i="1"/>
  <c r="AB26" i="1" s="1"/>
  <c r="AE24" i="1"/>
  <c r="AC22" i="1"/>
  <c r="AB22" i="1" s="1"/>
  <c r="AE20" i="1"/>
  <c r="AC18" i="1"/>
  <c r="AB18" i="1" s="1"/>
  <c r="AE16" i="1"/>
  <c r="AC14" i="1"/>
  <c r="AB14" i="1" s="1"/>
  <c r="AE12" i="1"/>
  <c r="AC6" i="1"/>
  <c r="AB6" i="1" s="1"/>
  <c r="AC10" i="1"/>
  <c r="AB10" i="1" s="1"/>
  <c r="Y11" i="1"/>
  <c r="AC3" i="1"/>
  <c r="AB3" i="1" s="1"/>
  <c r="Y43" i="1"/>
  <c r="Y35" i="1"/>
  <c r="Y27" i="1"/>
  <c r="Y45" i="1"/>
  <c r="Y29" i="1"/>
  <c r="Y13" i="1"/>
  <c r="Y19" i="1"/>
  <c r="Y37" i="1"/>
  <c r="Y21" i="1"/>
  <c r="Y47" i="1"/>
  <c r="Y39" i="1"/>
  <c r="Y31" i="1"/>
  <c r="Y23" i="1"/>
  <c r="Y15" i="1"/>
  <c r="AA3" i="1"/>
  <c r="Y49" i="1"/>
  <c r="Y41" i="1"/>
  <c r="Y33" i="1"/>
  <c r="Y25" i="1"/>
  <c r="Y17" i="1"/>
  <c r="Y9" i="1"/>
  <c r="Y5" i="1"/>
  <c r="AA4" i="1"/>
  <c r="Y50" i="1"/>
  <c r="AA48" i="1"/>
  <c r="Y46" i="1"/>
  <c r="AA44" i="1"/>
  <c r="Y42" i="1"/>
  <c r="AA40" i="1"/>
  <c r="Y38" i="1"/>
  <c r="AA36" i="1"/>
  <c r="Y34" i="1"/>
  <c r="AA32" i="1"/>
  <c r="Y30" i="1"/>
  <c r="AA28" i="1"/>
  <c r="Y26" i="1"/>
  <c r="AA24" i="1"/>
  <c r="Y22" i="1"/>
  <c r="AA20" i="1"/>
  <c r="Y18" i="1"/>
  <c r="AA16" i="1"/>
  <c r="Y14" i="1"/>
  <c r="AA12" i="1"/>
  <c r="Y10" i="1"/>
  <c r="Y6" i="1"/>
  <c r="AJ3" i="1" l="1"/>
  <c r="R4" i="1"/>
  <c r="R5" i="1"/>
  <c r="R6" i="1"/>
  <c r="R7" i="1"/>
  <c r="R8" i="1"/>
  <c r="R9" i="1"/>
  <c r="R10" i="1"/>
  <c r="R11" i="1"/>
  <c r="Q11" i="1" s="1"/>
  <c r="P11" i="1" s="1"/>
  <c r="R12" i="1"/>
  <c r="R13" i="1"/>
  <c r="Q13" i="1" s="1"/>
  <c r="P13" i="1" s="1"/>
  <c r="R14" i="1"/>
  <c r="R15" i="1"/>
  <c r="Q15" i="1" s="1"/>
  <c r="P15" i="1" s="1"/>
  <c r="R16" i="1"/>
  <c r="R17" i="1"/>
  <c r="Q17" i="1" s="1"/>
  <c r="P17" i="1" s="1"/>
  <c r="R18" i="1"/>
  <c r="R19" i="1"/>
  <c r="Q19" i="1" s="1"/>
  <c r="P19" i="1" s="1"/>
  <c r="R20" i="1"/>
  <c r="R21" i="1"/>
  <c r="Q21" i="1" s="1"/>
  <c r="P21" i="1" s="1"/>
  <c r="R22" i="1"/>
  <c r="R23" i="1"/>
  <c r="Q23" i="1" s="1"/>
  <c r="P23" i="1" s="1"/>
  <c r="R24" i="1"/>
  <c r="R25" i="1"/>
  <c r="Q25" i="1" s="1"/>
  <c r="P25" i="1" s="1"/>
  <c r="R26" i="1"/>
  <c r="R27" i="1"/>
  <c r="Q27" i="1" s="1"/>
  <c r="P27" i="1" s="1"/>
  <c r="R28" i="1"/>
  <c r="R29" i="1"/>
  <c r="Q29" i="1" s="1"/>
  <c r="P29" i="1" s="1"/>
  <c r="R30" i="1"/>
  <c r="R31" i="1"/>
  <c r="Q31" i="1" s="1"/>
  <c r="P31" i="1" s="1"/>
  <c r="R32" i="1"/>
  <c r="R33" i="1"/>
  <c r="Q33" i="1" s="1"/>
  <c r="P33" i="1" s="1"/>
  <c r="R34" i="1"/>
  <c r="R35" i="1"/>
  <c r="Q35" i="1" s="1"/>
  <c r="P35" i="1" s="1"/>
  <c r="R36" i="1"/>
  <c r="R37" i="1"/>
  <c r="Q37" i="1" s="1"/>
  <c r="P37" i="1" s="1"/>
  <c r="R38" i="1"/>
  <c r="R39" i="1"/>
  <c r="Q39" i="1" s="1"/>
  <c r="P39" i="1" s="1"/>
  <c r="R40" i="1"/>
  <c r="R41" i="1"/>
  <c r="Q41" i="1" s="1"/>
  <c r="P41" i="1" s="1"/>
  <c r="R42" i="1"/>
  <c r="R43" i="1"/>
  <c r="Q43" i="1" s="1"/>
  <c r="P43" i="1" s="1"/>
  <c r="R44" i="1"/>
  <c r="R45" i="1"/>
  <c r="Q45" i="1" s="1"/>
  <c r="P45" i="1" s="1"/>
  <c r="R46" i="1"/>
  <c r="R47" i="1"/>
  <c r="Q47" i="1" s="1"/>
  <c r="P47" i="1" s="1"/>
  <c r="R48" i="1"/>
  <c r="R49" i="1"/>
  <c r="Q49" i="1" s="1"/>
  <c r="P49" i="1" s="1"/>
  <c r="R50" i="1"/>
  <c r="Q9" i="1" l="1"/>
  <c r="P9" i="1" s="1"/>
  <c r="S9" i="1"/>
  <c r="Q5" i="1"/>
  <c r="P5" i="1" s="1"/>
  <c r="S5" i="1"/>
  <c r="Q8" i="1"/>
  <c r="P8" i="1" s="1"/>
  <c r="S8" i="1"/>
  <c r="Q4" i="1"/>
  <c r="P4" i="1" s="1"/>
  <c r="S4" i="1"/>
  <c r="Q7" i="1"/>
  <c r="P7" i="1" s="1"/>
  <c r="S7" i="1"/>
  <c r="Q10" i="1"/>
  <c r="P10" i="1" s="1"/>
  <c r="S10" i="1"/>
  <c r="Q6" i="1"/>
  <c r="P6" i="1" s="1"/>
  <c r="S6" i="1"/>
  <c r="S35" i="1"/>
  <c r="S27" i="1"/>
  <c r="S11" i="1"/>
  <c r="S19" i="1"/>
  <c r="S43" i="1"/>
  <c r="Q44" i="1"/>
  <c r="S44" i="1"/>
  <c r="Q20" i="1"/>
  <c r="P20" i="1" s="1"/>
  <c r="S20" i="1"/>
  <c r="S49" i="1"/>
  <c r="S41" i="1"/>
  <c r="S33" i="1"/>
  <c r="S25" i="1"/>
  <c r="S17" i="1"/>
  <c r="Q40" i="1"/>
  <c r="S40" i="1"/>
  <c r="Q36" i="1"/>
  <c r="S36" i="1"/>
  <c r="Q28" i="1"/>
  <c r="S28" i="1"/>
  <c r="Q16" i="1"/>
  <c r="P16" i="1" s="1"/>
  <c r="S16" i="1"/>
  <c r="Q12" i="1"/>
  <c r="P12" i="1" s="1"/>
  <c r="S12" i="1"/>
  <c r="S47" i="1"/>
  <c r="S39" i="1"/>
  <c r="S31" i="1"/>
  <c r="S23" i="1"/>
  <c r="S15" i="1"/>
  <c r="Q48" i="1"/>
  <c r="S48" i="1"/>
  <c r="Q32" i="1"/>
  <c r="S32" i="1"/>
  <c r="Q24" i="1"/>
  <c r="S24" i="1"/>
  <c r="Q50" i="1"/>
  <c r="S50" i="1"/>
  <c r="Q46" i="1"/>
  <c r="S46" i="1"/>
  <c r="Q42" i="1"/>
  <c r="S42" i="1"/>
  <c r="Q38" i="1"/>
  <c r="S38" i="1"/>
  <c r="Q34" i="1"/>
  <c r="S34" i="1"/>
  <c r="Q30" i="1"/>
  <c r="S30" i="1"/>
  <c r="Q26" i="1"/>
  <c r="S26" i="1"/>
  <c r="Q22" i="1"/>
  <c r="S22" i="1"/>
  <c r="Q18" i="1"/>
  <c r="P18" i="1" s="1"/>
  <c r="S18" i="1"/>
  <c r="Q14" i="1"/>
  <c r="P14" i="1" s="1"/>
  <c r="S14" i="1"/>
  <c r="S45" i="1"/>
  <c r="S37" i="1"/>
  <c r="S29" i="1"/>
  <c r="S21" i="1"/>
  <c r="S13" i="1"/>
  <c r="R3" i="1"/>
  <c r="S3" i="1" s="1"/>
  <c r="X4" i="1"/>
  <c r="X5" i="1"/>
  <c r="X8" i="1"/>
  <c r="X9" i="1"/>
  <c r="X10" i="1"/>
  <c r="AP16" i="1"/>
  <c r="U5" i="1"/>
  <c r="T5" i="1" s="1"/>
  <c r="U7" i="1"/>
  <c r="T7" i="1" s="1"/>
  <c r="W9" i="1"/>
  <c r="AP18" i="1"/>
  <c r="W22" i="1"/>
  <c r="W24" i="1"/>
  <c r="W26" i="1"/>
  <c r="W28" i="1"/>
  <c r="W30" i="1"/>
  <c r="W32" i="1"/>
  <c r="W34" i="1"/>
  <c r="W36" i="1"/>
  <c r="U38" i="1"/>
  <c r="T38" i="1" s="1"/>
  <c r="W40" i="1"/>
  <c r="U42" i="1"/>
  <c r="T42" i="1" s="1"/>
  <c r="W44" i="1"/>
  <c r="U46" i="1"/>
  <c r="T46" i="1" s="1"/>
  <c r="W48" i="1"/>
  <c r="U50" i="1"/>
  <c r="T50" i="1" s="1"/>
  <c r="X3" i="1"/>
  <c r="U36" i="1" l="1"/>
  <c r="T36" i="1" s="1"/>
  <c r="U28" i="1"/>
  <c r="T28" i="1" s="1"/>
  <c r="U44" i="1"/>
  <c r="T44" i="1" s="1"/>
  <c r="U30" i="1"/>
  <c r="T30" i="1" s="1"/>
  <c r="U22" i="1"/>
  <c r="T22" i="1" s="1"/>
  <c r="AP22" i="1"/>
  <c r="U48" i="1"/>
  <c r="T48" i="1" s="1"/>
  <c r="U40" i="1"/>
  <c r="T40" i="1" s="1"/>
  <c r="U32" i="1"/>
  <c r="T32" i="1" s="1"/>
  <c r="U24" i="1"/>
  <c r="T24" i="1" s="1"/>
  <c r="U34" i="1"/>
  <c r="T34" i="1" s="1"/>
  <c r="U26" i="1"/>
  <c r="T26" i="1" s="1"/>
  <c r="X6" i="1"/>
  <c r="X7" i="1"/>
  <c r="W49" i="1"/>
  <c r="U49" i="1"/>
  <c r="AP49" i="1"/>
  <c r="X39" i="1"/>
  <c r="AQ30" i="1"/>
  <c r="W41" i="1"/>
  <c r="AQ41" i="1" s="1"/>
  <c r="AP41" i="1"/>
  <c r="U41" i="1"/>
  <c r="W33" i="1"/>
  <c r="U33" i="1"/>
  <c r="AP33" i="1"/>
  <c r="U6" i="1"/>
  <c r="W6" i="1"/>
  <c r="AQ6" i="1" s="1"/>
  <c r="AP6" i="1"/>
  <c r="W45" i="1"/>
  <c r="AQ45" i="1" s="1"/>
  <c r="AP45" i="1"/>
  <c r="U45" i="1"/>
  <c r="W37" i="1"/>
  <c r="AQ37" i="1" s="1"/>
  <c r="AP37" i="1"/>
  <c r="U37" i="1"/>
  <c r="W29" i="1"/>
  <c r="AQ29" i="1" s="1"/>
  <c r="AP29" i="1"/>
  <c r="U29" i="1"/>
  <c r="U21" i="1"/>
  <c r="W21" i="1"/>
  <c r="AP21" i="1"/>
  <c r="U17" i="1"/>
  <c r="W17" i="1"/>
  <c r="AQ17" i="1" s="1"/>
  <c r="AP17" i="1"/>
  <c r="U13" i="1"/>
  <c r="W13" i="1"/>
  <c r="AP13" i="1"/>
  <c r="X35" i="1"/>
  <c r="W25" i="1"/>
  <c r="AP25" i="1"/>
  <c r="U25" i="1"/>
  <c r="X43" i="1"/>
  <c r="AQ28" i="1"/>
  <c r="U3" i="1"/>
  <c r="W3" i="1"/>
  <c r="W43" i="1"/>
  <c r="AP43" i="1"/>
  <c r="U43" i="1"/>
  <c r="W35" i="1"/>
  <c r="AP35" i="1"/>
  <c r="U35" i="1"/>
  <c r="W27" i="1"/>
  <c r="AP27" i="1"/>
  <c r="U27" i="1"/>
  <c r="U10" i="1"/>
  <c r="W10" i="1"/>
  <c r="AP10" i="1"/>
  <c r="W47" i="1"/>
  <c r="AP47" i="1"/>
  <c r="U47" i="1"/>
  <c r="W39" i="1"/>
  <c r="AP39" i="1"/>
  <c r="U39" i="1"/>
  <c r="W31" i="1"/>
  <c r="AQ31" i="1" s="1"/>
  <c r="AP31" i="1"/>
  <c r="U31" i="1"/>
  <c r="W23" i="1"/>
  <c r="AP23" i="1"/>
  <c r="U23" i="1"/>
  <c r="U8" i="1"/>
  <c r="W8" i="1"/>
  <c r="AP8" i="1"/>
  <c r="U4" i="1"/>
  <c r="W4" i="1"/>
  <c r="AP4" i="1"/>
  <c r="X15" i="1"/>
  <c r="U20" i="1"/>
  <c r="W20" i="1"/>
  <c r="AQ20" i="1" s="1"/>
  <c r="U16" i="1"/>
  <c r="W16" i="1"/>
  <c r="U12" i="1"/>
  <c r="W12" i="1"/>
  <c r="AQ12" i="1" s="1"/>
  <c r="W7" i="1"/>
  <c r="AQ7" i="1" s="1"/>
  <c r="W5" i="1"/>
  <c r="X49" i="1"/>
  <c r="X47" i="1"/>
  <c r="X44" i="1"/>
  <c r="AQ44" i="1"/>
  <c r="X40" i="1"/>
  <c r="X36" i="1"/>
  <c r="AQ36" i="1"/>
  <c r="X32" i="1"/>
  <c r="X28" i="1"/>
  <c r="X24" i="1"/>
  <c r="X21" i="1"/>
  <c r="X18" i="1"/>
  <c r="X13" i="1"/>
  <c r="X11" i="1"/>
  <c r="Q3" i="1"/>
  <c r="P3" i="1" s="1"/>
  <c r="AP3" i="1"/>
  <c r="AP7" i="1"/>
  <c r="P22" i="1"/>
  <c r="P30" i="1"/>
  <c r="P38" i="1"/>
  <c r="P46" i="1"/>
  <c r="P24" i="1"/>
  <c r="P48" i="1"/>
  <c r="AP12" i="1"/>
  <c r="P28" i="1"/>
  <c r="P40" i="1"/>
  <c r="AP26" i="1"/>
  <c r="AP28" i="1"/>
  <c r="AP24" i="1"/>
  <c r="X31" i="1"/>
  <c r="X27" i="1"/>
  <c r="X20" i="1"/>
  <c r="AQ13" i="1"/>
  <c r="AP5" i="1"/>
  <c r="W50" i="1"/>
  <c r="AP50" i="1"/>
  <c r="W46" i="1"/>
  <c r="AP46" i="1"/>
  <c r="W42" i="1"/>
  <c r="AP42" i="1"/>
  <c r="W38" i="1"/>
  <c r="AQ38" i="1" s="1"/>
  <c r="AP38" i="1"/>
  <c r="U19" i="1"/>
  <c r="W19" i="1"/>
  <c r="U15" i="1"/>
  <c r="W15" i="1"/>
  <c r="U11" i="1"/>
  <c r="W11" i="1"/>
  <c r="AQ11" i="1" s="1"/>
  <c r="U9" i="1"/>
  <c r="AP9" i="1"/>
  <c r="X45" i="1"/>
  <c r="X41" i="1"/>
  <c r="X37" i="1"/>
  <c r="X33" i="1"/>
  <c r="X29" i="1"/>
  <c r="X25" i="1"/>
  <c r="X19" i="1"/>
  <c r="X16" i="1"/>
  <c r="AQ8" i="1"/>
  <c r="AP15" i="1"/>
  <c r="AP20" i="1"/>
  <c r="AP30" i="1"/>
  <c r="AP36" i="1"/>
  <c r="AP32" i="1"/>
  <c r="X23" i="1"/>
  <c r="U18" i="1"/>
  <c r="W18" i="1"/>
  <c r="AQ18" i="1" s="1"/>
  <c r="U14" i="1"/>
  <c r="W14" i="1"/>
  <c r="AQ14" i="1" s="1"/>
  <c r="AP14" i="1"/>
  <c r="X50" i="1"/>
  <c r="X48" i="1"/>
  <c r="AQ48" i="1"/>
  <c r="X46" i="1"/>
  <c r="X42" i="1"/>
  <c r="X38" i="1"/>
  <c r="X34" i="1"/>
  <c r="AQ34" i="1"/>
  <c r="X30" i="1"/>
  <c r="X26" i="1"/>
  <c r="AQ26" i="1"/>
  <c r="AQ24" i="1"/>
  <c r="X22" i="1"/>
  <c r="AQ22" i="1"/>
  <c r="X17" i="1"/>
  <c r="X14" i="1"/>
  <c r="X12" i="1"/>
  <c r="AQ9" i="1"/>
  <c r="AO5" i="1"/>
  <c r="AN5" i="1" s="1"/>
  <c r="AP11" i="1"/>
  <c r="P26" i="1"/>
  <c r="P34" i="1"/>
  <c r="P42" i="1"/>
  <c r="P50" i="1"/>
  <c r="P32" i="1"/>
  <c r="AO32" i="1"/>
  <c r="AN32" i="1" s="1"/>
  <c r="AP19" i="1"/>
  <c r="P36" i="1"/>
  <c r="AO36" i="1"/>
  <c r="AN36" i="1" s="1"/>
  <c r="AP44" i="1"/>
  <c r="P44" i="1"/>
  <c r="AO44" i="1"/>
  <c r="AN44" i="1" s="1"/>
  <c r="AP34" i="1"/>
  <c r="AP48" i="1"/>
  <c r="AP40" i="1"/>
  <c r="AO7" i="1"/>
  <c r="AN7" i="1" s="1"/>
  <c r="AO3" i="1"/>
  <c r="AN3" i="1" s="1"/>
  <c r="T3" i="1"/>
  <c r="AO40" i="1" l="1"/>
  <c r="AN40" i="1" s="1"/>
  <c r="AQ4" i="1"/>
  <c r="T16" i="1"/>
  <c r="AO16" i="1"/>
  <c r="AN16" i="1" s="1"/>
  <c r="T23" i="1"/>
  <c r="AO23" i="1"/>
  <c r="AN23" i="1" s="1"/>
  <c r="T45" i="1"/>
  <c r="AO45" i="1"/>
  <c r="AN45" i="1" s="1"/>
  <c r="AO50" i="1"/>
  <c r="AN50" i="1" s="1"/>
  <c r="AO34" i="1"/>
  <c r="AN34" i="1" s="1"/>
  <c r="T18" i="1"/>
  <c r="AO18" i="1"/>
  <c r="AN18" i="1" s="1"/>
  <c r="T11" i="1"/>
  <c r="AO11" i="1"/>
  <c r="AN11" i="1" s="1"/>
  <c r="T19" i="1"/>
  <c r="AO19" i="1"/>
  <c r="AN19" i="1" s="1"/>
  <c r="AQ42" i="1"/>
  <c r="AQ50" i="1"/>
  <c r="AO48" i="1"/>
  <c r="AN48" i="1" s="1"/>
  <c r="AO46" i="1"/>
  <c r="AN46" i="1" s="1"/>
  <c r="AO30" i="1"/>
  <c r="AN30" i="1" s="1"/>
  <c r="AQ32" i="1"/>
  <c r="AQ40" i="1"/>
  <c r="AQ39" i="1"/>
  <c r="AQ47" i="1"/>
  <c r="T27" i="1"/>
  <c r="AO27" i="1"/>
  <c r="AN27" i="1" s="1"/>
  <c r="AQ43" i="1"/>
  <c r="AQ25" i="1"/>
  <c r="T17" i="1"/>
  <c r="AO17" i="1"/>
  <c r="AN17" i="1" s="1"/>
  <c r="T37" i="1"/>
  <c r="AO37" i="1"/>
  <c r="AN37" i="1" s="1"/>
  <c r="T6" i="1"/>
  <c r="AO6" i="1"/>
  <c r="AN6" i="1" s="1"/>
  <c r="AQ33" i="1"/>
  <c r="AQ19" i="1"/>
  <c r="T10" i="1"/>
  <c r="AO10" i="1"/>
  <c r="AN10" i="1" s="1"/>
  <c r="T33" i="1"/>
  <c r="AO33" i="1"/>
  <c r="AN33" i="1" s="1"/>
  <c r="AQ15" i="1"/>
  <c r="AO28" i="1"/>
  <c r="AN28" i="1" s="1"/>
  <c r="T12" i="1"/>
  <c r="AO12" i="1"/>
  <c r="AN12" i="1" s="1"/>
  <c r="T20" i="1"/>
  <c r="AO20" i="1"/>
  <c r="AN20" i="1" s="1"/>
  <c r="AQ23" i="1"/>
  <c r="AQ35" i="1"/>
  <c r="T13" i="1"/>
  <c r="AO13" i="1"/>
  <c r="AN13" i="1" s="1"/>
  <c r="T29" i="1"/>
  <c r="AO29" i="1"/>
  <c r="AN29" i="1" s="1"/>
  <c r="T41" i="1"/>
  <c r="AO41" i="1"/>
  <c r="AN41" i="1" s="1"/>
  <c r="T49" i="1"/>
  <c r="AO49" i="1"/>
  <c r="AN49" i="1" s="1"/>
  <c r="T4" i="1"/>
  <c r="AO4" i="1"/>
  <c r="AN4" i="1" s="1"/>
  <c r="T35" i="1"/>
  <c r="AO35" i="1"/>
  <c r="AN35" i="1" s="1"/>
  <c r="T21" i="1"/>
  <c r="AO21" i="1"/>
  <c r="AN21" i="1" s="1"/>
  <c r="AQ3" i="1"/>
  <c r="AO42" i="1"/>
  <c r="AN42" i="1" s="1"/>
  <c r="AO26" i="1"/>
  <c r="AN26" i="1" s="1"/>
  <c r="T14" i="1"/>
  <c r="AO14" i="1"/>
  <c r="AN14" i="1" s="1"/>
  <c r="T9" i="1"/>
  <c r="AO9" i="1"/>
  <c r="AN9" i="1" s="1"/>
  <c r="T15" i="1"/>
  <c r="AO15" i="1"/>
  <c r="AN15" i="1" s="1"/>
  <c r="AQ46" i="1"/>
  <c r="AO24" i="1"/>
  <c r="AN24" i="1" s="1"/>
  <c r="AO38" i="1"/>
  <c r="AN38" i="1" s="1"/>
  <c r="AO22" i="1"/>
  <c r="AN22" i="1" s="1"/>
  <c r="AQ5" i="1"/>
  <c r="AQ16" i="1"/>
  <c r="T8" i="1"/>
  <c r="AO8" i="1"/>
  <c r="AN8" i="1" s="1"/>
  <c r="T31" i="1"/>
  <c r="AO31" i="1"/>
  <c r="AN31" i="1" s="1"/>
  <c r="T39" i="1"/>
  <c r="AO39" i="1"/>
  <c r="AN39" i="1" s="1"/>
  <c r="T47" i="1"/>
  <c r="AO47" i="1"/>
  <c r="AN47" i="1" s="1"/>
  <c r="AQ10" i="1"/>
  <c r="AQ27" i="1"/>
  <c r="T43" i="1"/>
  <c r="AO43" i="1"/>
  <c r="AN43" i="1" s="1"/>
  <c r="T25" i="1"/>
  <c r="AO25" i="1"/>
  <c r="AN25" i="1" s="1"/>
  <c r="AQ21" i="1"/>
  <c r="AQ49" i="1"/>
</calcChain>
</file>

<file path=xl/sharedStrings.xml><?xml version="1.0" encoding="utf-8"?>
<sst xmlns="http://schemas.openxmlformats.org/spreadsheetml/2006/main" count="131" uniqueCount="73">
  <si>
    <t>Thrust per move</t>
  </si>
  <si>
    <t>Combined Maximum</t>
  </si>
  <si>
    <t>Type</t>
  </si>
  <si>
    <t>max</t>
  </si>
  <si>
    <t>KT</t>
  </si>
  <si>
    <t>Size Type</t>
  </si>
  <si>
    <t>Size</t>
  </si>
  <si>
    <t>Top Speed</t>
  </si>
  <si>
    <t>Thrust</t>
  </si>
  <si>
    <t>Max Engines</t>
  </si>
  <si>
    <t>thruster</t>
  </si>
  <si>
    <t>chemical</t>
  </si>
  <si>
    <t>scouts</t>
  </si>
  <si>
    <t>particle</t>
  </si>
  <si>
    <t>atomic</t>
  </si>
  <si>
    <t>solar</t>
  </si>
  <si>
    <t>escort</t>
  </si>
  <si>
    <t>frig</t>
  </si>
  <si>
    <t>dest</t>
  </si>
  <si>
    <t>battleship</t>
  </si>
  <si>
    <t>baseship</t>
  </si>
  <si>
    <t>worldship</t>
  </si>
  <si>
    <t>Tesseract Device</t>
  </si>
  <si>
    <t>Reactionless Drive</t>
  </si>
  <si>
    <t>Nuclear Propulsion</t>
  </si>
  <si>
    <t>Fusion Drive</t>
  </si>
  <si>
    <t>Anti-Matter Engine</t>
  </si>
  <si>
    <t>Anti-Grav Drive</t>
  </si>
  <si>
    <t>Chemical Rocket</t>
  </si>
  <si>
    <t>Ion Engine</t>
  </si>
  <si>
    <t>Contra-Terran Engine</t>
  </si>
  <si>
    <t>Jacked Photon Engine</t>
  </si>
  <si>
    <t>Quantum Engine</t>
  </si>
  <si>
    <t>Thruster</t>
  </si>
  <si>
    <t>Bonus</t>
  </si>
  <si>
    <t>Original</t>
  </si>
  <si>
    <t>Extra</t>
  </si>
  <si>
    <t>cruiser</t>
  </si>
  <si>
    <t>dreadnaught</t>
  </si>
  <si>
    <t>Solar Sails I</t>
  </si>
  <si>
    <t>Solar Sails II</t>
  </si>
  <si>
    <t>Solar Sails III</t>
  </si>
  <si>
    <t>Laser Sails I</t>
  </si>
  <si>
    <t>Laser Sails II</t>
  </si>
  <si>
    <t>Laser Sails III</t>
  </si>
  <si>
    <t>Thrusters</t>
  </si>
  <si>
    <t>Chemical Rockets</t>
  </si>
  <si>
    <t>Particle Emmission</t>
  </si>
  <si>
    <t>Atomic Propulsion</t>
  </si>
  <si>
    <t>The most efficent propulsion system. Large and expensive but provide massive thrust.</t>
  </si>
  <si>
    <t>Advanced Propulsion concepts</t>
  </si>
  <si>
    <t>Exotic technologies the bend the laws of physics. Less effective on smaller hulls. The greater the mass, the more effective these systems become.</t>
  </si>
  <si>
    <t>Solar Propulsion</t>
  </si>
  <si>
    <t>Very cheap, very iniffcent. Stores lots of supplies but burns a lot of supplies. "Externally" mounted takes up less space.</t>
  </si>
  <si>
    <t xml:space="preserve">General purpose propulsion. Moderatly efficent but more costly. Internally mounted and take up significant space. The most reliable, durable and hardy. </t>
  </si>
  <si>
    <t>Engines per hull</t>
  </si>
  <si>
    <t>supplimental Propulsion system. Small, contains no supply storage of its own. Used to provide slightly more thrust to a ship. Do not count towards the total engines on a ship. Have the Armor ability</t>
  </si>
  <si>
    <t>extremely lightweight deployed sails to catch solar winds. These systems use zero supplies but are far more effective on smaller mass hulls. Have a minimal impact on larger hulls. Extremely fragile. Have the Armor ability.</t>
  </si>
  <si>
    <t>usage</t>
  </si>
  <si>
    <t>store</t>
  </si>
  <si>
    <t>effic</t>
  </si>
  <si>
    <t>lt</t>
  </si>
  <si>
    <t>med</t>
  </si>
  <si>
    <t>hv</t>
  </si>
  <si>
    <t>tug</t>
  </si>
  <si>
    <t>corv</t>
  </si>
  <si>
    <t>btl</t>
  </si>
  <si>
    <t>war</t>
  </si>
  <si>
    <t>tiny</t>
  </si>
  <si>
    <t>sm</t>
  </si>
  <si>
    <t>lrg</t>
  </si>
  <si>
    <t>hg</t>
  </si>
  <si>
    <t>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</si>
</sst>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trike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12" xfId="0" applyFont="1" applyFill="1" applyBorder="1" applyAlignment="1"/>
    <xf numFmtId="0" fontId="1" fillId="4" borderId="12" xfId="0" applyFont="1" applyFill="1" applyBorder="1" applyAlignment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0" xfId="0" applyFont="1"/>
    <xf numFmtId="1" fontId="2" fillId="6" borderId="0" xfId="0" applyNumberFormat="1" applyFont="1" applyFill="1" applyBorder="1" applyAlignment="1">
      <alignment horizontal="left"/>
    </xf>
    <xf numFmtId="1" fontId="2" fillId="2" borderId="12" xfId="0" applyNumberFormat="1" applyFont="1" applyFill="1" applyBorder="1" applyAlignment="1">
      <alignment horizontal="left"/>
    </xf>
    <xf numFmtId="1" fontId="2" fillId="4" borderId="12" xfId="0" applyNumberFormat="1" applyFont="1" applyFill="1" applyBorder="1" applyAlignment="1">
      <alignment horizontal="left"/>
    </xf>
    <xf numFmtId="1" fontId="2" fillId="2" borderId="0" xfId="0" applyNumberFormat="1" applyFont="1" applyFill="1" applyBorder="1" applyAlignment="1">
      <alignment horizontal="left"/>
    </xf>
    <xf numFmtId="1" fontId="2" fillId="4" borderId="0" xfId="0" applyNumberFormat="1" applyFont="1" applyFill="1" applyBorder="1" applyAlignment="1">
      <alignment horizontal="left"/>
    </xf>
    <xf numFmtId="1" fontId="2" fillId="6" borderId="18" xfId="0" applyNumberFormat="1" applyFont="1" applyFill="1" applyBorder="1" applyAlignment="1">
      <alignment horizontal="left"/>
    </xf>
    <xf numFmtId="1" fontId="2" fillId="2" borderId="18" xfId="0" applyNumberFormat="1" applyFont="1" applyFill="1" applyBorder="1" applyAlignment="1">
      <alignment horizontal="left"/>
    </xf>
    <xf numFmtId="1" fontId="2" fillId="4" borderId="18" xfId="0" applyNumberFormat="1" applyFont="1" applyFill="1" applyBorder="1" applyAlignment="1">
      <alignment horizontal="left"/>
    </xf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1" fontId="2" fillId="2" borderId="5" xfId="0" applyNumberFormat="1" applyFont="1" applyFill="1" applyBorder="1" applyAlignment="1">
      <alignment horizontal="left"/>
    </xf>
    <xf numFmtId="1" fontId="2" fillId="4" borderId="5" xfId="0" applyNumberFormat="1" applyFont="1" applyFill="1" applyBorder="1" applyAlignment="1">
      <alignment horizontal="left"/>
    </xf>
    <xf numFmtId="1" fontId="2" fillId="3" borderId="24" xfId="0" applyNumberFormat="1" applyFont="1" applyFill="1" applyBorder="1" applyAlignment="1">
      <alignment horizontal="left"/>
    </xf>
    <xf numFmtId="1" fontId="2" fillId="3" borderId="25" xfId="0" applyNumberFormat="1" applyFont="1" applyFill="1" applyBorder="1" applyAlignment="1">
      <alignment horizontal="left"/>
    </xf>
    <xf numFmtId="1" fontId="2" fillId="3" borderId="26" xfId="0" applyNumberFormat="1" applyFont="1" applyFill="1" applyBorder="1" applyAlignment="1">
      <alignment horizontal="left"/>
    </xf>
    <xf numFmtId="1" fontId="2" fillId="3" borderId="27" xfId="0" applyNumberFormat="1" applyFont="1" applyFill="1" applyBorder="1" applyAlignment="1">
      <alignment horizontal="left"/>
    </xf>
    <xf numFmtId="0" fontId="1" fillId="3" borderId="28" xfId="0" applyFont="1" applyFill="1" applyBorder="1" applyAlignment="1"/>
    <xf numFmtId="0" fontId="1" fillId="3" borderId="23" xfId="0" applyFont="1" applyFill="1" applyBorder="1" applyAlignment="1"/>
    <xf numFmtId="0" fontId="1" fillId="2" borderId="24" xfId="0" applyFont="1" applyFill="1" applyBorder="1" applyAlignment="1"/>
    <xf numFmtId="1" fontId="2" fillId="2" borderId="24" xfId="0" applyNumberFormat="1" applyFont="1" applyFill="1" applyBorder="1" applyAlignment="1">
      <alignment horizontal="left"/>
    </xf>
    <xf numFmtId="1" fontId="2" fillId="2" borderId="25" xfId="0" applyNumberFormat="1" applyFont="1" applyFill="1" applyBorder="1" applyAlignment="1">
      <alignment horizontal="left"/>
    </xf>
    <xf numFmtId="1" fontId="2" fillId="2" borderId="26" xfId="0" applyNumberFormat="1" applyFont="1" applyFill="1" applyBorder="1" applyAlignment="1">
      <alignment horizontal="left"/>
    </xf>
    <xf numFmtId="1" fontId="2" fillId="2" borderId="27" xfId="0" applyNumberFormat="1" applyFont="1" applyFill="1" applyBorder="1" applyAlignment="1">
      <alignment horizontal="left"/>
    </xf>
    <xf numFmtId="0" fontId="1" fillId="2" borderId="29" xfId="0" applyFont="1" applyFill="1" applyBorder="1" applyAlignment="1"/>
    <xf numFmtId="1" fontId="2" fillId="2" borderId="29" xfId="0" applyNumberFormat="1" applyFont="1" applyFill="1" applyBorder="1" applyAlignment="1">
      <alignment horizontal="left"/>
    </xf>
    <xf numFmtId="1" fontId="2" fillId="2" borderId="30" xfId="0" applyNumberFormat="1" applyFont="1" applyFill="1" applyBorder="1" applyAlignment="1">
      <alignment horizontal="left"/>
    </xf>
    <xf numFmtId="1" fontId="2" fillId="2" borderId="31" xfId="0" applyNumberFormat="1" applyFont="1" applyFill="1" applyBorder="1" applyAlignment="1">
      <alignment horizontal="left"/>
    </xf>
    <xf numFmtId="1" fontId="2" fillId="2" borderId="32" xfId="0" applyNumberFormat="1" applyFont="1" applyFill="1" applyBorder="1" applyAlignment="1">
      <alignment horizontal="left"/>
    </xf>
    <xf numFmtId="1" fontId="2" fillId="4" borderId="24" xfId="0" applyNumberFormat="1" applyFont="1" applyFill="1" applyBorder="1" applyAlignment="1">
      <alignment horizontal="left"/>
    </xf>
    <xf numFmtId="1" fontId="2" fillId="4" borderId="25" xfId="0" applyNumberFormat="1" applyFont="1" applyFill="1" applyBorder="1" applyAlignment="1">
      <alignment horizontal="left"/>
    </xf>
    <xf numFmtId="1" fontId="2" fillId="4" borderId="26" xfId="0" applyNumberFormat="1" applyFont="1" applyFill="1" applyBorder="1" applyAlignment="1">
      <alignment horizontal="left"/>
    </xf>
    <xf numFmtId="1" fontId="2" fillId="4" borderId="27" xfId="0" applyNumberFormat="1" applyFont="1" applyFill="1" applyBorder="1" applyAlignment="1">
      <alignment horizontal="left"/>
    </xf>
    <xf numFmtId="0" fontId="1" fillId="4" borderId="33" xfId="0" applyFont="1" applyFill="1" applyBorder="1" applyAlignment="1"/>
    <xf numFmtId="1" fontId="2" fillId="4" borderId="33" xfId="0" applyNumberFormat="1" applyFont="1" applyFill="1" applyBorder="1" applyAlignment="1">
      <alignment horizontal="left"/>
    </xf>
    <xf numFmtId="1" fontId="2" fillId="4" borderId="34" xfId="0" applyNumberFormat="1" applyFont="1" applyFill="1" applyBorder="1" applyAlignment="1">
      <alignment horizontal="left"/>
    </xf>
    <xf numFmtId="1" fontId="2" fillId="4" borderId="35" xfId="0" applyNumberFormat="1" applyFont="1" applyFill="1" applyBorder="1" applyAlignment="1">
      <alignment horizontal="left"/>
    </xf>
    <xf numFmtId="1" fontId="2" fillId="4" borderId="36" xfId="0" applyNumberFormat="1" applyFont="1" applyFill="1" applyBorder="1" applyAlignment="1">
      <alignment horizontal="left"/>
    </xf>
    <xf numFmtId="0" fontId="1" fillId="5" borderId="33" xfId="0" applyFont="1" applyFill="1" applyBorder="1" applyAlignment="1"/>
    <xf numFmtId="1" fontId="2" fillId="5" borderId="33" xfId="0" applyNumberFormat="1" applyFont="1" applyFill="1" applyBorder="1" applyAlignment="1">
      <alignment horizontal="left"/>
    </xf>
    <xf numFmtId="1" fontId="2" fillId="5" borderId="34" xfId="0" applyNumberFormat="1" applyFont="1" applyFill="1" applyBorder="1" applyAlignment="1">
      <alignment horizontal="left"/>
    </xf>
    <xf numFmtId="1" fontId="2" fillId="5" borderId="35" xfId="0" applyNumberFormat="1" applyFont="1" applyFill="1" applyBorder="1" applyAlignment="1">
      <alignment horizontal="left"/>
    </xf>
    <xf numFmtId="1" fontId="2" fillId="5" borderId="36" xfId="0" applyNumberFormat="1" applyFont="1" applyFill="1" applyBorder="1" applyAlignment="1">
      <alignment horizontal="left"/>
    </xf>
    <xf numFmtId="0" fontId="1" fillId="4" borderId="24" xfId="0" applyFont="1" applyFill="1" applyBorder="1" applyAlignment="1"/>
    <xf numFmtId="0" fontId="1" fillId="3" borderId="29" xfId="0" applyFont="1" applyFill="1" applyBorder="1" applyAlignment="1"/>
    <xf numFmtId="0" fontId="1" fillId="3" borderId="13" xfId="0" applyFont="1" applyFill="1" applyBorder="1" applyAlignment="1"/>
    <xf numFmtId="1" fontId="2" fillId="3" borderId="29" xfId="0" applyNumberFormat="1" applyFont="1" applyFill="1" applyBorder="1" applyAlignment="1">
      <alignment horizontal="left"/>
    </xf>
    <xf numFmtId="1" fontId="2" fillId="3" borderId="13" xfId="0" applyNumberFormat="1" applyFont="1" applyFill="1" applyBorder="1" applyAlignment="1">
      <alignment horizontal="left"/>
    </xf>
    <xf numFmtId="1" fontId="2" fillId="3" borderId="30" xfId="0" applyNumberFormat="1" applyFont="1" applyFill="1" applyBorder="1" applyAlignment="1">
      <alignment horizontal="left"/>
    </xf>
    <xf numFmtId="1" fontId="2" fillId="3" borderId="17" xfId="0" applyNumberFormat="1" applyFont="1" applyFill="1" applyBorder="1" applyAlignment="1">
      <alignment horizontal="left"/>
    </xf>
    <xf numFmtId="1" fontId="2" fillId="3" borderId="31" xfId="0" applyNumberFormat="1" applyFont="1" applyFill="1" applyBorder="1" applyAlignment="1">
      <alignment horizontal="left"/>
    </xf>
    <xf numFmtId="1" fontId="2" fillId="3" borderId="19" xfId="0" applyNumberFormat="1" applyFont="1" applyFill="1" applyBorder="1" applyAlignment="1">
      <alignment horizontal="left"/>
    </xf>
    <xf numFmtId="1" fontId="2" fillId="3" borderId="32" xfId="0" applyNumberFormat="1" applyFont="1" applyFill="1" applyBorder="1" applyAlignment="1">
      <alignment horizontal="left"/>
    </xf>
    <xf numFmtId="1" fontId="2" fillId="3" borderId="6" xfId="0" applyNumberFormat="1" applyFont="1" applyFill="1" applyBorder="1" applyAlignment="1">
      <alignment horizontal="left"/>
    </xf>
    <xf numFmtId="0" fontId="1" fillId="5" borderId="29" xfId="0" applyFont="1" applyFill="1" applyBorder="1" applyAlignment="1"/>
    <xf numFmtId="1" fontId="2" fillId="5" borderId="29" xfId="0" applyNumberFormat="1" applyFont="1" applyFill="1" applyBorder="1" applyAlignment="1">
      <alignment horizontal="left"/>
    </xf>
    <xf numFmtId="1" fontId="2" fillId="5" borderId="17" xfId="0" applyNumberFormat="1" applyFont="1" applyFill="1" applyBorder="1" applyAlignment="1">
      <alignment horizontal="left"/>
    </xf>
    <xf numFmtId="1" fontId="2" fillId="5" borderId="30" xfId="0" applyNumberFormat="1" applyFont="1" applyFill="1" applyBorder="1" applyAlignment="1">
      <alignment horizontal="left"/>
    </xf>
    <xf numFmtId="1" fontId="2" fillId="5" borderId="31" xfId="0" applyNumberFormat="1" applyFont="1" applyFill="1" applyBorder="1" applyAlignment="1">
      <alignment horizontal="left"/>
    </xf>
    <xf numFmtId="1" fontId="2" fillId="5" borderId="32" xfId="0" applyNumberFormat="1" applyFont="1" applyFill="1" applyBorder="1" applyAlignment="1">
      <alignment horizontal="left"/>
    </xf>
    <xf numFmtId="1" fontId="2" fillId="5" borderId="6" xfId="0" applyNumberFormat="1" applyFont="1" applyFill="1" applyBorder="1" applyAlignment="1">
      <alignment horizontal="left"/>
    </xf>
    <xf numFmtId="0" fontId="1" fillId="5" borderId="39" xfId="0" applyFont="1" applyFill="1" applyBorder="1" applyAlignment="1"/>
    <xf numFmtId="1" fontId="2" fillId="5" borderId="39" xfId="0" applyNumberFormat="1" applyFont="1" applyFill="1" applyBorder="1" applyAlignment="1">
      <alignment horizontal="left"/>
    </xf>
    <xf numFmtId="0" fontId="1" fillId="0" borderId="38" xfId="0" applyFont="1" applyBorder="1" applyAlignment="1">
      <alignment horizontal="center"/>
    </xf>
    <xf numFmtId="0" fontId="2" fillId="0" borderId="7" xfId="0" applyFont="1" applyBorder="1"/>
    <xf numFmtId="0" fontId="2" fillId="0" borderId="17" xfId="0" applyFont="1" applyFill="1" applyBorder="1" applyAlignment="1">
      <alignment horizontal="left"/>
    </xf>
    <xf numFmtId="0" fontId="2" fillId="0" borderId="40" xfId="0" applyFont="1" applyBorder="1"/>
    <xf numFmtId="0" fontId="2" fillId="0" borderId="19" xfId="0" applyFont="1" applyFill="1" applyBorder="1" applyAlignment="1">
      <alignment horizontal="left"/>
    </xf>
    <xf numFmtId="0" fontId="2" fillId="0" borderId="41" xfId="0" applyFont="1" applyBorder="1"/>
    <xf numFmtId="1" fontId="2" fillId="6" borderId="5" xfId="0" applyNumberFormat="1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1" fontId="2" fillId="5" borderId="42" xfId="0" applyNumberFormat="1" applyFont="1" applyFill="1" applyBorder="1" applyAlignment="1">
      <alignment horizontal="left"/>
    </xf>
    <xf numFmtId="1" fontId="2" fillId="5" borderId="43" xfId="0" applyNumberFormat="1" applyFont="1" applyFill="1" applyBorder="1" applyAlignment="1">
      <alignment horizontal="left"/>
    </xf>
    <xf numFmtId="0" fontId="2" fillId="0" borderId="0" xfId="0" applyFont="1" applyBorder="1"/>
    <xf numFmtId="0" fontId="2" fillId="0" borderId="45" xfId="0" applyFont="1" applyBorder="1"/>
    <xf numFmtId="0" fontId="2" fillId="0" borderId="47" xfId="0" applyFont="1" applyBorder="1"/>
    <xf numFmtId="0" fontId="2" fillId="0" borderId="19" xfId="0" applyFont="1" applyBorder="1"/>
    <xf numFmtId="0" fontId="2" fillId="0" borderId="5" xfId="0" applyFont="1" applyBorder="1"/>
    <xf numFmtId="0" fontId="2" fillId="0" borderId="0" xfId="0" applyFont="1" applyBorder="1" applyAlignment="1">
      <alignment horizontal="center"/>
    </xf>
    <xf numFmtId="0" fontId="2" fillId="0" borderId="11" xfId="0" applyFont="1" applyBorder="1"/>
    <xf numFmtId="0" fontId="2" fillId="0" borderId="48" xfId="0" applyFont="1" applyBorder="1"/>
    <xf numFmtId="0" fontId="2" fillId="0" borderId="49" xfId="0" applyFont="1" applyBorder="1" applyAlignment="1">
      <alignment horizontal="center"/>
    </xf>
    <xf numFmtId="0" fontId="2" fillId="0" borderId="52" xfId="0" applyFont="1" applyBorder="1"/>
    <xf numFmtId="0" fontId="0" fillId="0" borderId="0" xfId="0" applyFill="1"/>
    <xf numFmtId="0" fontId="1" fillId="8" borderId="29" xfId="0" applyFont="1" applyFill="1" applyBorder="1" applyAlignment="1"/>
    <xf numFmtId="0" fontId="1" fillId="8" borderId="24" xfId="0" applyFont="1" applyFill="1" applyBorder="1" applyAlignment="1"/>
    <xf numFmtId="0" fontId="1" fillId="8" borderId="12" xfId="0" applyFont="1" applyFill="1" applyBorder="1" applyAlignment="1"/>
    <xf numFmtId="1" fontId="2" fillId="8" borderId="0" xfId="0" applyNumberFormat="1" applyFont="1" applyFill="1" applyBorder="1" applyAlignment="1">
      <alignment horizontal="left"/>
    </xf>
    <xf numFmtId="1" fontId="2" fillId="8" borderId="18" xfId="0" applyNumberFormat="1" applyFont="1" applyFill="1" applyBorder="1" applyAlignment="1">
      <alignment horizontal="left"/>
    </xf>
    <xf numFmtId="1" fontId="2" fillId="8" borderId="5" xfId="0" applyNumberFormat="1" applyFont="1" applyFill="1" applyBorder="1" applyAlignment="1">
      <alignment horizontal="left"/>
    </xf>
    <xf numFmtId="0" fontId="1" fillId="9" borderId="12" xfId="0" applyFont="1" applyFill="1" applyBorder="1" applyAlignment="1"/>
    <xf numFmtId="1" fontId="2" fillId="9" borderId="12" xfId="0" applyNumberFormat="1" applyFont="1" applyFill="1" applyBorder="1" applyAlignment="1">
      <alignment horizontal="left"/>
    </xf>
    <xf numFmtId="1" fontId="2" fillId="9" borderId="0" xfId="0" applyNumberFormat="1" applyFont="1" applyFill="1" applyBorder="1" applyAlignment="1">
      <alignment horizontal="left"/>
    </xf>
    <xf numFmtId="1" fontId="2" fillId="9" borderId="18" xfId="0" applyNumberFormat="1" applyFont="1" applyFill="1" applyBorder="1" applyAlignment="1">
      <alignment horizontal="left"/>
    </xf>
    <xf numFmtId="1" fontId="2" fillId="9" borderId="5" xfId="0" applyNumberFormat="1" applyFont="1" applyFill="1" applyBorder="1" applyAlignment="1">
      <alignment horizontal="left"/>
    </xf>
    <xf numFmtId="0" fontId="1" fillId="9" borderId="24" xfId="0" applyFont="1" applyFill="1" applyBorder="1" applyAlignment="1"/>
    <xf numFmtId="1" fontId="2" fillId="9" borderId="24" xfId="0" applyNumberFormat="1" applyFont="1" applyFill="1" applyBorder="1" applyAlignment="1">
      <alignment horizontal="left"/>
    </xf>
    <xf numFmtId="1" fontId="2" fillId="9" borderId="25" xfId="0" applyNumberFormat="1" applyFont="1" applyFill="1" applyBorder="1" applyAlignment="1">
      <alignment horizontal="left"/>
    </xf>
    <xf numFmtId="1" fontId="2" fillId="9" borderId="26" xfId="0" applyNumberFormat="1" applyFont="1" applyFill="1" applyBorder="1" applyAlignment="1">
      <alignment horizontal="left"/>
    </xf>
    <xf numFmtId="1" fontId="2" fillId="9" borderId="27" xfId="0" applyNumberFormat="1" applyFont="1" applyFill="1" applyBorder="1" applyAlignment="1">
      <alignment horizontal="left"/>
    </xf>
    <xf numFmtId="0" fontId="1" fillId="9" borderId="33" xfId="0" applyFont="1" applyFill="1" applyBorder="1" applyAlignment="1"/>
    <xf numFmtId="1" fontId="2" fillId="9" borderId="33" xfId="0" applyNumberFormat="1" applyFont="1" applyFill="1" applyBorder="1" applyAlignment="1">
      <alignment horizontal="left"/>
    </xf>
    <xf numFmtId="1" fontId="2" fillId="9" borderId="34" xfId="0" applyNumberFormat="1" applyFont="1" applyFill="1" applyBorder="1" applyAlignment="1">
      <alignment horizontal="left"/>
    </xf>
    <xf numFmtId="1" fontId="2" fillId="9" borderId="35" xfId="0" applyNumberFormat="1" applyFont="1" applyFill="1" applyBorder="1" applyAlignment="1">
      <alignment horizontal="left"/>
    </xf>
    <xf numFmtId="1" fontId="2" fillId="9" borderId="36" xfId="0" applyNumberFormat="1" applyFont="1" applyFill="1" applyBorder="1" applyAlignment="1">
      <alignment horizontal="left"/>
    </xf>
    <xf numFmtId="0" fontId="1" fillId="7" borderId="24" xfId="0" applyFont="1" applyFill="1" applyBorder="1" applyAlignment="1"/>
    <xf numFmtId="1" fontId="2" fillId="7" borderId="24" xfId="0" applyNumberFormat="1" applyFont="1" applyFill="1" applyBorder="1" applyAlignment="1">
      <alignment horizontal="left"/>
    </xf>
    <xf numFmtId="1" fontId="2" fillId="7" borderId="25" xfId="0" applyNumberFormat="1" applyFont="1" applyFill="1" applyBorder="1" applyAlignment="1">
      <alignment horizontal="left"/>
    </xf>
    <xf numFmtId="1" fontId="2" fillId="7" borderId="26" xfId="0" applyNumberFormat="1" applyFont="1" applyFill="1" applyBorder="1" applyAlignment="1">
      <alignment horizontal="left"/>
    </xf>
    <xf numFmtId="1" fontId="2" fillId="7" borderId="27" xfId="0" applyNumberFormat="1" applyFont="1" applyFill="1" applyBorder="1" applyAlignment="1">
      <alignment horizontal="left"/>
    </xf>
    <xf numFmtId="0" fontId="1" fillId="7" borderId="29" xfId="0" applyFont="1" applyFill="1" applyBorder="1" applyAlignment="1"/>
    <xf numFmtId="0" fontId="1" fillId="7" borderId="13" xfId="0" applyFont="1" applyFill="1" applyBorder="1" applyAlignment="1"/>
    <xf numFmtId="1" fontId="2" fillId="7" borderId="29" xfId="0" applyNumberFormat="1" applyFont="1" applyFill="1" applyBorder="1" applyAlignment="1">
      <alignment horizontal="left"/>
    </xf>
    <xf numFmtId="1" fontId="2" fillId="7" borderId="13" xfId="0" applyNumberFormat="1" applyFont="1" applyFill="1" applyBorder="1" applyAlignment="1">
      <alignment horizontal="left"/>
    </xf>
    <xf numFmtId="1" fontId="2" fillId="7" borderId="30" xfId="0" applyNumberFormat="1" applyFont="1" applyFill="1" applyBorder="1" applyAlignment="1">
      <alignment horizontal="left"/>
    </xf>
    <xf numFmtId="1" fontId="2" fillId="7" borderId="17" xfId="0" applyNumberFormat="1" applyFont="1" applyFill="1" applyBorder="1" applyAlignment="1">
      <alignment horizontal="left"/>
    </xf>
    <xf numFmtId="1" fontId="2" fillId="7" borderId="31" xfId="0" applyNumberFormat="1" applyFont="1" applyFill="1" applyBorder="1" applyAlignment="1">
      <alignment horizontal="left"/>
    </xf>
    <xf numFmtId="1" fontId="2" fillId="7" borderId="19" xfId="0" applyNumberFormat="1" applyFont="1" applyFill="1" applyBorder="1" applyAlignment="1">
      <alignment horizontal="left"/>
    </xf>
    <xf numFmtId="1" fontId="2" fillId="7" borderId="32" xfId="0" applyNumberFormat="1" applyFont="1" applyFill="1" applyBorder="1" applyAlignment="1">
      <alignment horizontal="left"/>
    </xf>
    <xf numFmtId="1" fontId="2" fillId="7" borderId="6" xfId="0" applyNumberFormat="1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49" xfId="0" applyFont="1" applyBorder="1"/>
    <xf numFmtId="0" fontId="3" fillId="0" borderId="50" xfId="0" applyFont="1" applyBorder="1"/>
    <xf numFmtId="0" fontId="3" fillId="0" borderId="7" xfId="0" applyFont="1" applyBorder="1"/>
    <xf numFmtId="0" fontId="3" fillId="0" borderId="51" xfId="0" applyFont="1" applyBorder="1"/>
    <xf numFmtId="0" fontId="3" fillId="0" borderId="11" xfId="0" applyFont="1" applyBorder="1"/>
    <xf numFmtId="0" fontId="3" fillId="0" borderId="52" xfId="0" applyFont="1" applyBorder="1"/>
    <xf numFmtId="0" fontId="3" fillId="0" borderId="5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52" xfId="0" applyFont="1" applyBorder="1" applyAlignment="1">
      <alignment horizontal="left"/>
    </xf>
    <xf numFmtId="14" fontId="2" fillId="0" borderId="17" xfId="0" applyNumberFormat="1" applyFont="1" applyBorder="1"/>
    <xf numFmtId="14" fontId="2" fillId="0" borderId="6" xfId="0" applyNumberFormat="1" applyFont="1" applyBorder="1"/>
    <xf numFmtId="0" fontId="3" fillId="0" borderId="11" xfId="0" applyNumberFormat="1" applyFont="1" applyBorder="1"/>
    <xf numFmtId="0" fontId="3" fillId="0" borderId="48" xfId="0" applyNumberFormat="1" applyFont="1" applyBorder="1"/>
    <xf numFmtId="0" fontId="1" fillId="0" borderId="38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wrapText="1"/>
    </xf>
    <xf numFmtId="1" fontId="2" fillId="6" borderId="44" xfId="0" applyNumberFormat="1" applyFont="1" applyFill="1" applyBorder="1" applyAlignment="1">
      <alignment horizontal="left"/>
    </xf>
    <xf numFmtId="1" fontId="2" fillId="6" borderId="46" xfId="0" applyNumberFormat="1" applyFont="1" applyFill="1" applyBorder="1" applyAlignment="1">
      <alignment horizontal="left"/>
    </xf>
    <xf numFmtId="1" fontId="2" fillId="6" borderId="19" xfId="0" applyNumberFormat="1" applyFont="1" applyFill="1" applyBorder="1" applyAlignment="1">
      <alignment horizontal="left"/>
    </xf>
    <xf numFmtId="1" fontId="2" fillId="6" borderId="17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1" fontId="2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37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5" borderId="38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/>
    </xf>
    <xf numFmtId="0" fontId="1" fillId="9" borderId="6" xfId="0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4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1"/>
  <sheetViews>
    <sheetView tabSelected="1" workbookViewId="0">
      <pane ySplit="2" topLeftCell="A4" activePane="bottomLeft" state="frozen"/>
      <selection pane="bottomLeft" activeCell="H23" sqref="H23"/>
    </sheetView>
  </sheetViews>
  <sheetFormatPr defaultRowHeight="14.5" x14ac:dyDescent="0.35"/>
  <cols>
    <col min="1" max="1" width="18.81640625" bestFit="1" customWidth="1"/>
    <col min="2" max="2" width="5.7265625" bestFit="1" customWidth="1"/>
    <col min="3" max="3" width="4" bestFit="1" customWidth="1"/>
    <col min="4" max="4" width="3.54296875" bestFit="1" customWidth="1"/>
    <col min="5" max="6" width="6.7265625" customWidth="1"/>
    <col min="8" max="8" width="5.1796875" bestFit="1" customWidth="1"/>
    <col min="11" max="11" width="10.6328125" bestFit="1" customWidth="1"/>
    <col min="12" max="12" width="4.1796875" bestFit="1" customWidth="1"/>
    <col min="13" max="14" width="7.90625" customWidth="1"/>
    <col min="15" max="15" width="5.36328125" bestFit="1" customWidth="1"/>
    <col min="16" max="16" width="8.81640625" bestFit="1" customWidth="1"/>
    <col min="17" max="17" width="5.7265625" bestFit="1" customWidth="1"/>
    <col min="18" max="18" width="10.36328125" bestFit="1" customWidth="1"/>
    <col min="19" max="19" width="2.7265625" bestFit="1" customWidth="1"/>
    <col min="20" max="20" width="8.81640625" bestFit="1" customWidth="1"/>
    <col min="21" max="21" width="5.7265625" bestFit="1" customWidth="1"/>
    <col min="22" max="22" width="10.36328125" bestFit="1" customWidth="1"/>
    <col min="23" max="23" width="2.7265625" bestFit="1" customWidth="1"/>
    <col min="24" max="24" width="8.81640625" bestFit="1" customWidth="1"/>
    <col min="25" max="25" width="5.7265625" bestFit="1" customWidth="1"/>
    <col min="26" max="26" width="10.36328125" bestFit="1" customWidth="1"/>
    <col min="27" max="27" width="3.54296875" bestFit="1" customWidth="1"/>
    <col min="28" max="28" width="8.81640625" bestFit="1" customWidth="1"/>
    <col min="29" max="29" width="7.26953125" bestFit="1" customWidth="1"/>
    <col min="30" max="30" width="10.36328125" bestFit="1" customWidth="1"/>
    <col min="31" max="31" width="3.54296875" bestFit="1" customWidth="1"/>
    <col min="32" max="32" width="8.81640625" style="99" bestFit="1" customWidth="1"/>
    <col min="33" max="33" width="5.7265625" style="99" bestFit="1" customWidth="1"/>
    <col min="34" max="34" width="10.36328125" style="99" bestFit="1" customWidth="1"/>
    <col min="35" max="35" width="3.54296875" style="99" bestFit="1" customWidth="1"/>
    <col min="36" max="36" width="8.81640625" style="99" bestFit="1" customWidth="1"/>
    <col min="37" max="37" width="5.7265625" style="99" bestFit="1" customWidth="1"/>
    <col min="38" max="38" width="10.36328125" style="99" bestFit="1" customWidth="1"/>
    <col min="39" max="39" width="4.7265625" style="99" bestFit="1" customWidth="1"/>
    <col min="40" max="40" width="8.81640625" bestFit="1" customWidth="1"/>
    <col min="41" max="41" width="5.7265625" bestFit="1" customWidth="1"/>
    <col min="42" max="42" width="10.36328125" bestFit="1" customWidth="1"/>
    <col min="43" max="43" width="3.54296875" bestFit="1" customWidth="1"/>
  </cols>
  <sheetData>
    <row r="1" spans="1:43" ht="15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79"/>
      <c r="L1" s="79"/>
      <c r="M1" s="167" t="s">
        <v>0</v>
      </c>
      <c r="N1" s="167" t="s">
        <v>55</v>
      </c>
      <c r="O1" s="2"/>
      <c r="P1" s="181" t="s">
        <v>33</v>
      </c>
      <c r="Q1" s="182"/>
      <c r="R1" s="182"/>
      <c r="S1" s="182"/>
      <c r="T1" s="169" t="s">
        <v>28</v>
      </c>
      <c r="U1" s="170"/>
      <c r="V1" s="170"/>
      <c r="W1" s="170"/>
      <c r="X1" s="171" t="s">
        <v>29</v>
      </c>
      <c r="Y1" s="172"/>
      <c r="Z1" s="172"/>
      <c r="AA1" s="173"/>
      <c r="AB1" s="174" t="s">
        <v>24</v>
      </c>
      <c r="AC1" s="174"/>
      <c r="AD1" s="174"/>
      <c r="AE1" s="174"/>
      <c r="AF1" s="178" t="s">
        <v>27</v>
      </c>
      <c r="AG1" s="179"/>
      <c r="AH1" s="179"/>
      <c r="AI1" s="180"/>
      <c r="AJ1" s="183" t="s">
        <v>40</v>
      </c>
      <c r="AK1" s="183"/>
      <c r="AL1" s="183"/>
      <c r="AM1" s="184"/>
      <c r="AN1" s="175" t="s">
        <v>1</v>
      </c>
      <c r="AO1" s="176"/>
      <c r="AP1" s="176"/>
      <c r="AQ1" s="177"/>
    </row>
    <row r="2" spans="1:43" ht="15" thickBot="1" x14ac:dyDescent="0.4">
      <c r="A2" s="3" t="s">
        <v>2</v>
      </c>
      <c r="B2" s="4" t="s">
        <v>8</v>
      </c>
      <c r="C2" s="5" t="s">
        <v>3</v>
      </c>
      <c r="D2" s="6" t="s">
        <v>4</v>
      </c>
      <c r="E2" s="94"/>
      <c r="F2" s="94"/>
      <c r="G2" s="7"/>
      <c r="H2" s="7"/>
      <c r="I2" s="7"/>
      <c r="J2" s="7"/>
      <c r="K2" s="8" t="s">
        <v>5</v>
      </c>
      <c r="L2" s="8"/>
      <c r="M2" s="168"/>
      <c r="N2" s="185"/>
      <c r="O2" s="9" t="s">
        <v>6</v>
      </c>
      <c r="P2" s="100" t="s">
        <v>7</v>
      </c>
      <c r="Q2" s="101" t="s">
        <v>8</v>
      </c>
      <c r="R2" s="101" t="s">
        <v>9</v>
      </c>
      <c r="S2" s="102" t="s">
        <v>4</v>
      </c>
      <c r="T2" s="40" t="s">
        <v>7</v>
      </c>
      <c r="U2" s="35" t="s">
        <v>8</v>
      </c>
      <c r="V2" s="35" t="s">
        <v>9</v>
      </c>
      <c r="W2" s="10" t="s">
        <v>4</v>
      </c>
      <c r="X2" s="60" t="s">
        <v>7</v>
      </c>
      <c r="Y2" s="34" t="s">
        <v>8</v>
      </c>
      <c r="Z2" s="33" t="s">
        <v>9</v>
      </c>
      <c r="AA2" s="61" t="s">
        <v>4</v>
      </c>
      <c r="AB2" s="59" t="s">
        <v>7</v>
      </c>
      <c r="AC2" s="49" t="s">
        <v>8</v>
      </c>
      <c r="AD2" s="49" t="s">
        <v>9</v>
      </c>
      <c r="AE2" s="11" t="s">
        <v>4</v>
      </c>
      <c r="AF2" s="126" t="s">
        <v>7</v>
      </c>
      <c r="AG2" s="121" t="s">
        <v>8</v>
      </c>
      <c r="AH2" s="121" t="s">
        <v>9</v>
      </c>
      <c r="AI2" s="127" t="s">
        <v>4</v>
      </c>
      <c r="AJ2" s="111" t="s">
        <v>7</v>
      </c>
      <c r="AK2" s="116" t="s">
        <v>8</v>
      </c>
      <c r="AL2" s="116" t="s">
        <v>9</v>
      </c>
      <c r="AM2" s="106" t="s">
        <v>4</v>
      </c>
      <c r="AN2" s="70" t="s">
        <v>7</v>
      </c>
      <c r="AO2" s="54" t="s">
        <v>8</v>
      </c>
      <c r="AP2" s="54" t="s">
        <v>9</v>
      </c>
      <c r="AQ2" s="77" t="s">
        <v>4</v>
      </c>
    </row>
    <row r="3" spans="1:43" x14ac:dyDescent="0.35">
      <c r="A3" s="12" t="s">
        <v>10</v>
      </c>
      <c r="B3" s="13">
        <v>1</v>
      </c>
      <c r="C3" s="13">
        <v>1</v>
      </c>
      <c r="D3" s="14">
        <v>1</v>
      </c>
      <c r="E3" s="89"/>
      <c r="F3" s="89"/>
      <c r="G3" s="15"/>
      <c r="H3" s="15"/>
      <c r="I3" s="15"/>
      <c r="J3" s="15"/>
      <c r="K3" s="80"/>
      <c r="L3" s="80" t="s">
        <v>64</v>
      </c>
      <c r="M3" s="16">
        <v>3</v>
      </c>
      <c r="N3" s="16">
        <v>3</v>
      </c>
      <c r="O3" s="81">
        <v>90</v>
      </c>
      <c r="P3" s="103">
        <f>Q3/$M3</f>
        <v>3.3333333333333335</v>
      </c>
      <c r="Q3" s="103">
        <f>R3*$B$11</f>
        <v>10</v>
      </c>
      <c r="R3" s="103">
        <f>$C$11</f>
        <v>10</v>
      </c>
      <c r="S3" s="103">
        <f>R3*$D$11</f>
        <v>20</v>
      </c>
      <c r="T3" s="41">
        <f>U3/M3</f>
        <v>4</v>
      </c>
      <c r="U3" s="36">
        <f>V3*$B$12</f>
        <v>12</v>
      </c>
      <c r="V3" s="36">
        <f>IF(N3&lt;$C$12,N3,$C$12)</f>
        <v>3</v>
      </c>
      <c r="W3" s="17">
        <f>V3*$D$12/2</f>
        <v>15</v>
      </c>
      <c r="X3" s="62">
        <f>Y3/M3</f>
        <v>6</v>
      </c>
      <c r="Y3" s="29">
        <f t="shared" ref="Y3:Y50" si="0">Z3*(VLOOKUP($X$1,Particle_Propulson,2,FALSE))</f>
        <v>18</v>
      </c>
      <c r="Z3" s="29">
        <f t="shared" ref="Z3:Z50" si="1">IF(N3&lt;(VLOOKUP($X$1,Particle_Propulson,3,FALSE)),N3,(VLOOKUP($X$1,Particle_Propulson,3,FALSE)))</f>
        <v>3</v>
      </c>
      <c r="AA3" s="63">
        <f t="shared" ref="AA3:AA10" si="2">(Z3*(VLOOKUP($X$1,Particle_Propulson,4,FALSE)))/2</f>
        <v>30</v>
      </c>
      <c r="AB3" s="45">
        <f>AC3/M3+1</f>
        <v>15</v>
      </c>
      <c r="AC3" s="50">
        <f t="shared" ref="AC3:AC50" si="3">AD3*(VLOOKUP($AB$1,Atomic_Propulsion,2,FALSE))</f>
        <v>42</v>
      </c>
      <c r="AD3" s="50">
        <f t="shared" ref="AD3:AD50" si="4">IF(N3&lt;(VLOOKUP($AB$1,Atomic_Propulsion,3,FALSE)),N3,(VLOOKUP($AB$1,Atomic_Propulsion,3,FALSE)))</f>
        <v>3</v>
      </c>
      <c r="AE3" s="18">
        <f t="shared" ref="AE3:AE10" si="5">(AD3*(VLOOKUP($AB$1,Atomic_Propulsion,4,FALSE)))/2</f>
        <v>60</v>
      </c>
      <c r="AF3" s="128">
        <f t="shared" ref="AF3:AF50" si="6">AG3/$M3+(VLOOKUP($AF$1,Advanced_Propulsion,6,FALSE))</f>
        <v>8.6666666666666679</v>
      </c>
      <c r="AG3" s="122">
        <f t="shared" ref="AG3:AG50" si="7">AH3*(VLOOKUP($AF$1,Advanced_Propulsion,2,FALSE))</f>
        <v>20</v>
      </c>
      <c r="AH3" s="122">
        <f t="shared" ref="AH3:AH50" si="8">VLOOKUP($AF$1,Advanced_Propulsion,3,FALSE)</f>
        <v>1</v>
      </c>
      <c r="AI3" s="129">
        <f t="shared" ref="AI3:AI10" si="9">(AH3*(VLOOKUP($AF$1,Advanced_Propulsion,4,FALSE)))/2</f>
        <v>40</v>
      </c>
      <c r="AJ3" s="112">
        <f>AK3/$M3</f>
        <v>13.333333333333334</v>
      </c>
      <c r="AK3" s="117">
        <f t="shared" ref="AK3:AK50" si="10">AL3*(VLOOKUP($AJ$1,Solar_Propulsion,2,FALSE))</f>
        <v>40</v>
      </c>
      <c r="AL3" s="117">
        <f t="shared" ref="AL3:AL50" si="11">IF(N3&lt;(VLOOKUP($AJ$1,Solar_Propulsion,3,FALSE)),N3,(VLOOKUP($AJ$1,Solar_Propulsion,3,FALSE)))</f>
        <v>2</v>
      </c>
      <c r="AM3" s="107">
        <f t="shared" ref="AM3:AM10" si="12">(AL3*(VLOOKUP($AJ$1,Solar_Propulsion,4,FALSE)))/2</f>
        <v>20</v>
      </c>
      <c r="AN3" s="71">
        <f>AO3/M3</f>
        <v>47.333333333333336</v>
      </c>
      <c r="AO3" s="55">
        <f>SUM(Q3,U3,Y3,AC3,AG3,AK3)</f>
        <v>142</v>
      </c>
      <c r="AP3" s="55">
        <f>SUM(R3,V3,Z3,AD3,AH3,AL3)</f>
        <v>22</v>
      </c>
      <c r="AQ3" s="78">
        <f>SUM(S3,W3,AA3,AE3,AI3,AM3)</f>
        <v>185</v>
      </c>
    </row>
    <row r="4" spans="1:43" x14ac:dyDescent="0.35">
      <c r="A4" s="12" t="s">
        <v>11</v>
      </c>
      <c r="B4" s="13">
        <v>6</v>
      </c>
      <c r="C4" s="13">
        <v>3</v>
      </c>
      <c r="D4" s="14">
        <v>30</v>
      </c>
      <c r="E4" s="89"/>
      <c r="F4" s="89"/>
      <c r="G4" s="15"/>
      <c r="H4" s="15"/>
      <c r="I4" s="15"/>
      <c r="J4" s="15"/>
      <c r="K4" s="80" t="s">
        <v>12</v>
      </c>
      <c r="L4" s="80" t="s">
        <v>61</v>
      </c>
      <c r="M4" s="16">
        <v>3</v>
      </c>
      <c r="N4" s="16">
        <v>4</v>
      </c>
      <c r="O4" s="81">
        <v>100</v>
      </c>
      <c r="P4" s="103">
        <f t="shared" ref="P4:P50" si="13">Q4/$M4</f>
        <v>3.3333333333333335</v>
      </c>
      <c r="Q4" s="103">
        <f t="shared" ref="Q4:Q50" si="14">R4*$B$11</f>
        <v>10</v>
      </c>
      <c r="R4" s="103">
        <f t="shared" ref="R4:R50" si="15">$C$11</f>
        <v>10</v>
      </c>
      <c r="S4" s="103">
        <f t="shared" ref="S4:S10" si="16">R4*$D$11</f>
        <v>20</v>
      </c>
      <c r="T4" s="42">
        <f t="shared" ref="T4:T50" si="17">U4/M4</f>
        <v>5.333333333333333</v>
      </c>
      <c r="U4" s="37">
        <f t="shared" ref="U4:U50" si="18">V4*$B$12</f>
        <v>16</v>
      </c>
      <c r="V4" s="37">
        <f t="shared" ref="V4:V50" si="19">IF(N4&lt;$C$12,N4,$C$12)</f>
        <v>4</v>
      </c>
      <c r="W4" s="19">
        <f t="shared" ref="W4:W10" si="20">V4*$D$12/2</f>
        <v>20</v>
      </c>
      <c r="X4" s="64">
        <f t="shared" ref="X4:X50" si="21">Y4/M4</f>
        <v>8</v>
      </c>
      <c r="Y4" s="30">
        <f t="shared" si="0"/>
        <v>24</v>
      </c>
      <c r="Z4" s="30">
        <f t="shared" si="1"/>
        <v>4</v>
      </c>
      <c r="AA4" s="65">
        <f t="shared" si="2"/>
        <v>40</v>
      </c>
      <c r="AB4" s="46">
        <f t="shared" ref="AB4:AB50" si="22">AC4/M4+1</f>
        <v>15</v>
      </c>
      <c r="AC4" s="51">
        <f t="shared" si="3"/>
        <v>42</v>
      </c>
      <c r="AD4" s="51">
        <f t="shared" si="4"/>
        <v>3</v>
      </c>
      <c r="AE4" s="20">
        <f t="shared" si="5"/>
        <v>60</v>
      </c>
      <c r="AF4" s="130">
        <f t="shared" si="6"/>
        <v>8.6666666666666679</v>
      </c>
      <c r="AG4" s="123">
        <f t="shared" si="7"/>
        <v>20</v>
      </c>
      <c r="AH4" s="123">
        <f t="shared" si="8"/>
        <v>1</v>
      </c>
      <c r="AI4" s="131">
        <f t="shared" si="9"/>
        <v>40</v>
      </c>
      <c r="AJ4" s="113">
        <f t="shared" ref="AJ4:AJ50" si="23">AK4/$M4</f>
        <v>13.333333333333334</v>
      </c>
      <c r="AK4" s="118">
        <f t="shared" si="10"/>
        <v>40</v>
      </c>
      <c r="AL4" s="118">
        <f t="shared" si="11"/>
        <v>2</v>
      </c>
      <c r="AM4" s="108">
        <f t="shared" si="12"/>
        <v>20</v>
      </c>
      <c r="AN4" s="73">
        <f t="shared" ref="AN4:AN50" si="24">AO4/M4</f>
        <v>50.666666666666664</v>
      </c>
      <c r="AO4" s="56">
        <f t="shared" ref="AO4:AO50" si="25">SUM(Q4,U4,Y4,AC4,AG4,AK4)</f>
        <v>152</v>
      </c>
      <c r="AP4" s="56">
        <f t="shared" ref="AP4:AP50" si="26">SUM(R4,V4,Z4,AD4,AH4,AL4)</f>
        <v>24</v>
      </c>
      <c r="AQ4" s="72">
        <f t="shared" ref="AQ4:AQ50" si="27">SUM(S4,W4,AA4,AE4,AI4,AM4)</f>
        <v>200</v>
      </c>
    </row>
    <row r="5" spans="1:43" x14ac:dyDescent="0.35">
      <c r="A5" s="12" t="s">
        <v>13</v>
      </c>
      <c r="B5" s="13">
        <v>14</v>
      </c>
      <c r="C5" s="13">
        <v>2</v>
      </c>
      <c r="D5" s="14">
        <v>50</v>
      </c>
      <c r="E5" s="89"/>
      <c r="F5" s="89"/>
      <c r="G5" s="15"/>
      <c r="H5" s="15"/>
      <c r="I5" s="15"/>
      <c r="J5" s="15"/>
      <c r="K5" s="80"/>
      <c r="L5" s="80" t="s">
        <v>62</v>
      </c>
      <c r="M5" s="16">
        <v>4</v>
      </c>
      <c r="N5" s="16">
        <v>4</v>
      </c>
      <c r="O5" s="81">
        <v>150</v>
      </c>
      <c r="P5" s="103">
        <f t="shared" si="13"/>
        <v>2.5</v>
      </c>
      <c r="Q5" s="103">
        <f t="shared" si="14"/>
        <v>10</v>
      </c>
      <c r="R5" s="103">
        <f t="shared" si="15"/>
        <v>10</v>
      </c>
      <c r="S5" s="103">
        <f t="shared" si="16"/>
        <v>20</v>
      </c>
      <c r="T5" s="42">
        <f t="shared" si="17"/>
        <v>4</v>
      </c>
      <c r="U5" s="37">
        <f t="shared" si="18"/>
        <v>16</v>
      </c>
      <c r="V5" s="37">
        <f t="shared" si="19"/>
        <v>4</v>
      </c>
      <c r="W5" s="19">
        <f t="shared" si="20"/>
        <v>20</v>
      </c>
      <c r="X5" s="64">
        <f t="shared" si="21"/>
        <v>6</v>
      </c>
      <c r="Y5" s="30">
        <f t="shared" si="0"/>
        <v>24</v>
      </c>
      <c r="Z5" s="30">
        <f t="shared" si="1"/>
        <v>4</v>
      </c>
      <c r="AA5" s="65">
        <f t="shared" si="2"/>
        <v>40</v>
      </c>
      <c r="AB5" s="46">
        <f t="shared" si="22"/>
        <v>11.5</v>
      </c>
      <c r="AC5" s="51">
        <f t="shared" si="3"/>
        <v>42</v>
      </c>
      <c r="AD5" s="51">
        <f t="shared" si="4"/>
        <v>3</v>
      </c>
      <c r="AE5" s="20">
        <f t="shared" si="5"/>
        <v>60</v>
      </c>
      <c r="AF5" s="130">
        <f t="shared" si="6"/>
        <v>7</v>
      </c>
      <c r="AG5" s="123">
        <f t="shared" si="7"/>
        <v>20</v>
      </c>
      <c r="AH5" s="123">
        <f t="shared" si="8"/>
        <v>1</v>
      </c>
      <c r="AI5" s="131">
        <f t="shared" si="9"/>
        <v>40</v>
      </c>
      <c r="AJ5" s="113">
        <f t="shared" si="23"/>
        <v>10</v>
      </c>
      <c r="AK5" s="118">
        <f t="shared" si="10"/>
        <v>40</v>
      </c>
      <c r="AL5" s="118">
        <f t="shared" si="11"/>
        <v>2</v>
      </c>
      <c r="AM5" s="108">
        <f t="shared" si="12"/>
        <v>20</v>
      </c>
      <c r="AN5" s="73">
        <f t="shared" si="24"/>
        <v>38</v>
      </c>
      <c r="AO5" s="56">
        <f t="shared" si="25"/>
        <v>152</v>
      </c>
      <c r="AP5" s="56">
        <f t="shared" si="26"/>
        <v>24</v>
      </c>
      <c r="AQ5" s="72">
        <f t="shared" si="27"/>
        <v>200</v>
      </c>
    </row>
    <row r="6" spans="1:43" x14ac:dyDescent="0.35">
      <c r="A6" s="12" t="s">
        <v>14</v>
      </c>
      <c r="B6" s="13">
        <v>30</v>
      </c>
      <c r="C6" s="13">
        <v>1</v>
      </c>
      <c r="D6" s="14">
        <v>90</v>
      </c>
      <c r="E6" s="89"/>
      <c r="F6" s="89"/>
      <c r="G6" s="15"/>
      <c r="H6" s="15"/>
      <c r="I6" s="15"/>
      <c r="J6" s="15"/>
      <c r="K6" s="82"/>
      <c r="L6" s="82" t="s">
        <v>63</v>
      </c>
      <c r="M6" s="21">
        <v>4</v>
      </c>
      <c r="N6" s="21">
        <v>5</v>
      </c>
      <c r="O6" s="83">
        <v>200</v>
      </c>
      <c r="P6" s="104">
        <f t="shared" si="13"/>
        <v>2.5</v>
      </c>
      <c r="Q6" s="104">
        <f t="shared" si="14"/>
        <v>10</v>
      </c>
      <c r="R6" s="104">
        <f t="shared" si="15"/>
        <v>10</v>
      </c>
      <c r="S6" s="104">
        <f t="shared" si="16"/>
        <v>20</v>
      </c>
      <c r="T6" s="43">
        <f t="shared" si="17"/>
        <v>5</v>
      </c>
      <c r="U6" s="38">
        <f t="shared" si="18"/>
        <v>20</v>
      </c>
      <c r="V6" s="38">
        <f t="shared" si="19"/>
        <v>5</v>
      </c>
      <c r="W6" s="22">
        <f t="shared" si="20"/>
        <v>25</v>
      </c>
      <c r="X6" s="66">
        <f t="shared" si="21"/>
        <v>7.5</v>
      </c>
      <c r="Y6" s="31">
        <f t="shared" si="0"/>
        <v>30</v>
      </c>
      <c r="Z6" s="31">
        <f t="shared" si="1"/>
        <v>5</v>
      </c>
      <c r="AA6" s="67">
        <f t="shared" si="2"/>
        <v>50</v>
      </c>
      <c r="AB6" s="47">
        <f t="shared" si="22"/>
        <v>11.5</v>
      </c>
      <c r="AC6" s="52">
        <f t="shared" si="3"/>
        <v>42</v>
      </c>
      <c r="AD6" s="52">
        <f t="shared" si="4"/>
        <v>3</v>
      </c>
      <c r="AE6" s="23">
        <f t="shared" si="5"/>
        <v>60</v>
      </c>
      <c r="AF6" s="132">
        <f t="shared" si="6"/>
        <v>7</v>
      </c>
      <c r="AG6" s="124">
        <f t="shared" si="7"/>
        <v>20</v>
      </c>
      <c r="AH6" s="124">
        <f t="shared" si="8"/>
        <v>1</v>
      </c>
      <c r="AI6" s="133">
        <f t="shared" si="9"/>
        <v>40</v>
      </c>
      <c r="AJ6" s="114">
        <f t="shared" si="23"/>
        <v>10</v>
      </c>
      <c r="AK6" s="119">
        <f t="shared" si="10"/>
        <v>40</v>
      </c>
      <c r="AL6" s="119">
        <f t="shared" si="11"/>
        <v>2</v>
      </c>
      <c r="AM6" s="109">
        <f t="shared" si="12"/>
        <v>20</v>
      </c>
      <c r="AN6" s="74">
        <f t="shared" si="24"/>
        <v>40.5</v>
      </c>
      <c r="AO6" s="57">
        <f t="shared" si="25"/>
        <v>162</v>
      </c>
      <c r="AP6" s="57">
        <f t="shared" si="26"/>
        <v>26</v>
      </c>
      <c r="AQ6" s="87">
        <f t="shared" si="27"/>
        <v>215</v>
      </c>
    </row>
    <row r="7" spans="1:43" ht="15" thickBot="1" x14ac:dyDescent="0.4">
      <c r="A7" s="24" t="s">
        <v>15</v>
      </c>
      <c r="B7" s="25">
        <v>9</v>
      </c>
      <c r="C7" s="25">
        <v>1</v>
      </c>
      <c r="D7" s="26">
        <v>20</v>
      </c>
      <c r="E7" s="89"/>
      <c r="F7" s="89"/>
      <c r="G7" s="15"/>
      <c r="H7" s="15"/>
      <c r="I7" s="15"/>
      <c r="J7" s="15"/>
      <c r="K7" s="80"/>
      <c r="L7" s="80" t="s">
        <v>61</v>
      </c>
      <c r="M7" s="16">
        <v>5</v>
      </c>
      <c r="N7" s="16">
        <v>5</v>
      </c>
      <c r="O7" s="81">
        <v>250</v>
      </c>
      <c r="P7" s="103">
        <f t="shared" si="13"/>
        <v>2</v>
      </c>
      <c r="Q7" s="103">
        <f t="shared" si="14"/>
        <v>10</v>
      </c>
      <c r="R7" s="103">
        <f t="shared" si="15"/>
        <v>10</v>
      </c>
      <c r="S7" s="103">
        <f t="shared" si="16"/>
        <v>20</v>
      </c>
      <c r="T7" s="42">
        <f t="shared" si="17"/>
        <v>4</v>
      </c>
      <c r="U7" s="37">
        <f t="shared" si="18"/>
        <v>20</v>
      </c>
      <c r="V7" s="37">
        <f t="shared" si="19"/>
        <v>5</v>
      </c>
      <c r="W7" s="19">
        <f t="shared" si="20"/>
        <v>25</v>
      </c>
      <c r="X7" s="64">
        <f t="shared" si="21"/>
        <v>6</v>
      </c>
      <c r="Y7" s="30">
        <f t="shared" si="0"/>
        <v>30</v>
      </c>
      <c r="Z7" s="30">
        <f t="shared" si="1"/>
        <v>5</v>
      </c>
      <c r="AA7" s="65">
        <f t="shared" si="2"/>
        <v>50</v>
      </c>
      <c r="AB7" s="46">
        <f t="shared" si="22"/>
        <v>9.4</v>
      </c>
      <c r="AC7" s="51">
        <f t="shared" si="3"/>
        <v>42</v>
      </c>
      <c r="AD7" s="51">
        <f t="shared" si="4"/>
        <v>3</v>
      </c>
      <c r="AE7" s="20">
        <f t="shared" si="5"/>
        <v>60</v>
      </c>
      <c r="AF7" s="130">
        <f t="shared" si="6"/>
        <v>6</v>
      </c>
      <c r="AG7" s="123">
        <f t="shared" si="7"/>
        <v>20</v>
      </c>
      <c r="AH7" s="123">
        <f t="shared" si="8"/>
        <v>1</v>
      </c>
      <c r="AI7" s="131">
        <f t="shared" si="9"/>
        <v>40</v>
      </c>
      <c r="AJ7" s="113">
        <f t="shared" si="23"/>
        <v>8</v>
      </c>
      <c r="AK7" s="118">
        <f t="shared" si="10"/>
        <v>40</v>
      </c>
      <c r="AL7" s="118">
        <f t="shared" si="11"/>
        <v>2</v>
      </c>
      <c r="AM7" s="108">
        <f t="shared" si="12"/>
        <v>20</v>
      </c>
      <c r="AN7" s="73">
        <f t="shared" si="24"/>
        <v>32.4</v>
      </c>
      <c r="AO7" s="56">
        <f t="shared" si="25"/>
        <v>162</v>
      </c>
      <c r="AP7" s="56">
        <f t="shared" si="26"/>
        <v>26</v>
      </c>
      <c r="AQ7" s="72">
        <f t="shared" si="27"/>
        <v>215</v>
      </c>
    </row>
    <row r="8" spans="1:43" x14ac:dyDescent="0.35">
      <c r="A8" s="15"/>
      <c r="B8" s="15"/>
      <c r="C8" s="15"/>
      <c r="D8" s="15"/>
      <c r="E8" s="15"/>
      <c r="F8" s="15"/>
      <c r="G8" s="15"/>
      <c r="H8" s="15"/>
      <c r="I8" s="15"/>
      <c r="J8" s="15"/>
      <c r="K8" s="80" t="s">
        <v>16</v>
      </c>
      <c r="L8" s="80" t="s">
        <v>62</v>
      </c>
      <c r="M8" s="16">
        <v>6</v>
      </c>
      <c r="N8" s="16">
        <v>5</v>
      </c>
      <c r="O8" s="81">
        <v>300</v>
      </c>
      <c r="P8" s="103">
        <f t="shared" si="13"/>
        <v>1.6666666666666667</v>
      </c>
      <c r="Q8" s="103">
        <f t="shared" si="14"/>
        <v>10</v>
      </c>
      <c r="R8" s="103">
        <f t="shared" si="15"/>
        <v>10</v>
      </c>
      <c r="S8" s="103">
        <f t="shared" si="16"/>
        <v>20</v>
      </c>
      <c r="T8" s="42">
        <f t="shared" si="17"/>
        <v>3.3333333333333335</v>
      </c>
      <c r="U8" s="37">
        <f t="shared" si="18"/>
        <v>20</v>
      </c>
      <c r="V8" s="37">
        <f t="shared" si="19"/>
        <v>5</v>
      </c>
      <c r="W8" s="19">
        <f t="shared" si="20"/>
        <v>25</v>
      </c>
      <c r="X8" s="64">
        <f t="shared" si="21"/>
        <v>5</v>
      </c>
      <c r="Y8" s="30">
        <f t="shared" si="0"/>
        <v>30</v>
      </c>
      <c r="Z8" s="30">
        <f t="shared" si="1"/>
        <v>5</v>
      </c>
      <c r="AA8" s="65">
        <f t="shared" si="2"/>
        <v>50</v>
      </c>
      <c r="AB8" s="46">
        <f t="shared" si="22"/>
        <v>8</v>
      </c>
      <c r="AC8" s="51">
        <f t="shared" si="3"/>
        <v>42</v>
      </c>
      <c r="AD8" s="51">
        <f t="shared" si="4"/>
        <v>3</v>
      </c>
      <c r="AE8" s="20">
        <f t="shared" si="5"/>
        <v>60</v>
      </c>
      <c r="AF8" s="130">
        <f t="shared" si="6"/>
        <v>5.3333333333333339</v>
      </c>
      <c r="AG8" s="123">
        <f t="shared" si="7"/>
        <v>20</v>
      </c>
      <c r="AH8" s="123">
        <f t="shared" si="8"/>
        <v>1</v>
      </c>
      <c r="AI8" s="131">
        <f t="shared" si="9"/>
        <v>40</v>
      </c>
      <c r="AJ8" s="113">
        <f t="shared" si="23"/>
        <v>6.666666666666667</v>
      </c>
      <c r="AK8" s="118">
        <f t="shared" si="10"/>
        <v>40</v>
      </c>
      <c r="AL8" s="118">
        <f t="shared" si="11"/>
        <v>2</v>
      </c>
      <c r="AM8" s="108">
        <f t="shared" si="12"/>
        <v>20</v>
      </c>
      <c r="AN8" s="73">
        <f t="shared" si="24"/>
        <v>27</v>
      </c>
      <c r="AO8" s="56">
        <f t="shared" si="25"/>
        <v>162</v>
      </c>
      <c r="AP8" s="56">
        <f t="shared" si="26"/>
        <v>26</v>
      </c>
      <c r="AQ8" s="72">
        <f t="shared" si="27"/>
        <v>215</v>
      </c>
    </row>
    <row r="9" spans="1:43" ht="15" thickBot="1" x14ac:dyDescent="0.4">
      <c r="A9" s="15"/>
      <c r="B9" s="15"/>
      <c r="C9" s="15"/>
      <c r="D9" s="15"/>
      <c r="E9" s="15"/>
      <c r="F9" s="15"/>
      <c r="G9" s="15"/>
      <c r="H9" s="15"/>
      <c r="I9" s="15"/>
      <c r="J9" s="15"/>
      <c r="K9" s="80"/>
      <c r="L9" s="80" t="s">
        <v>63</v>
      </c>
      <c r="M9" s="16">
        <v>6</v>
      </c>
      <c r="N9" s="16">
        <v>5</v>
      </c>
      <c r="O9" s="81">
        <v>350</v>
      </c>
      <c r="P9" s="103">
        <f t="shared" si="13"/>
        <v>1.6666666666666667</v>
      </c>
      <c r="Q9" s="103">
        <f t="shared" si="14"/>
        <v>10</v>
      </c>
      <c r="R9" s="103">
        <f t="shared" si="15"/>
        <v>10</v>
      </c>
      <c r="S9" s="103">
        <f t="shared" si="16"/>
        <v>20</v>
      </c>
      <c r="T9" s="42">
        <f t="shared" si="17"/>
        <v>3.3333333333333335</v>
      </c>
      <c r="U9" s="37">
        <f t="shared" si="18"/>
        <v>20</v>
      </c>
      <c r="V9" s="37">
        <f t="shared" si="19"/>
        <v>5</v>
      </c>
      <c r="W9" s="19">
        <f t="shared" si="20"/>
        <v>25</v>
      </c>
      <c r="X9" s="64">
        <f t="shared" si="21"/>
        <v>5</v>
      </c>
      <c r="Y9" s="30">
        <f t="shared" si="0"/>
        <v>30</v>
      </c>
      <c r="Z9" s="30">
        <f t="shared" si="1"/>
        <v>5</v>
      </c>
      <c r="AA9" s="65">
        <f t="shared" si="2"/>
        <v>50</v>
      </c>
      <c r="AB9" s="46">
        <f t="shared" si="22"/>
        <v>8</v>
      </c>
      <c r="AC9" s="51">
        <f t="shared" si="3"/>
        <v>42</v>
      </c>
      <c r="AD9" s="51">
        <f t="shared" si="4"/>
        <v>3</v>
      </c>
      <c r="AE9" s="20">
        <f t="shared" si="5"/>
        <v>60</v>
      </c>
      <c r="AF9" s="130">
        <f t="shared" si="6"/>
        <v>5.3333333333333339</v>
      </c>
      <c r="AG9" s="123">
        <f t="shared" si="7"/>
        <v>20</v>
      </c>
      <c r="AH9" s="123">
        <f t="shared" si="8"/>
        <v>1</v>
      </c>
      <c r="AI9" s="131">
        <f t="shared" si="9"/>
        <v>40</v>
      </c>
      <c r="AJ9" s="113">
        <f t="shared" si="23"/>
        <v>6.666666666666667</v>
      </c>
      <c r="AK9" s="118">
        <f t="shared" si="10"/>
        <v>40</v>
      </c>
      <c r="AL9" s="118">
        <f t="shared" si="11"/>
        <v>2</v>
      </c>
      <c r="AM9" s="108">
        <f t="shared" si="12"/>
        <v>20</v>
      </c>
      <c r="AN9" s="73">
        <f t="shared" si="24"/>
        <v>27</v>
      </c>
      <c r="AO9" s="56">
        <f t="shared" si="25"/>
        <v>162</v>
      </c>
      <c r="AP9" s="56">
        <f t="shared" si="26"/>
        <v>26</v>
      </c>
      <c r="AQ9" s="72">
        <f t="shared" si="27"/>
        <v>215</v>
      </c>
    </row>
    <row r="10" spans="1:43" x14ac:dyDescent="0.35">
      <c r="A10" s="3" t="s">
        <v>2</v>
      </c>
      <c r="B10" s="4" t="s">
        <v>8</v>
      </c>
      <c r="C10" s="5" t="s">
        <v>3</v>
      </c>
      <c r="D10" s="6" t="s">
        <v>4</v>
      </c>
      <c r="E10" s="97" t="s">
        <v>34</v>
      </c>
      <c r="F10" s="97" t="s">
        <v>36</v>
      </c>
      <c r="G10" s="138" t="s">
        <v>35</v>
      </c>
      <c r="H10" s="89" t="s">
        <v>58</v>
      </c>
      <c r="I10" s="15" t="s">
        <v>59</v>
      </c>
      <c r="J10" s="15" t="s">
        <v>60</v>
      </c>
      <c r="K10" s="82"/>
      <c r="L10" s="82" t="s">
        <v>65</v>
      </c>
      <c r="M10" s="21">
        <v>6</v>
      </c>
      <c r="N10" s="21">
        <v>6</v>
      </c>
      <c r="O10" s="83">
        <v>400</v>
      </c>
      <c r="P10" s="104">
        <f t="shared" si="13"/>
        <v>1.6666666666666667</v>
      </c>
      <c r="Q10" s="104">
        <f t="shared" si="14"/>
        <v>10</v>
      </c>
      <c r="R10" s="104">
        <f t="shared" si="15"/>
        <v>10</v>
      </c>
      <c r="S10" s="104">
        <f t="shared" si="16"/>
        <v>20</v>
      </c>
      <c r="T10" s="43">
        <f t="shared" si="17"/>
        <v>4</v>
      </c>
      <c r="U10" s="38">
        <f t="shared" si="18"/>
        <v>24</v>
      </c>
      <c r="V10" s="38">
        <f t="shared" si="19"/>
        <v>6</v>
      </c>
      <c r="W10" s="22">
        <f t="shared" si="20"/>
        <v>30</v>
      </c>
      <c r="X10" s="66">
        <f t="shared" si="21"/>
        <v>5</v>
      </c>
      <c r="Y10" s="31">
        <f t="shared" si="0"/>
        <v>30</v>
      </c>
      <c r="Z10" s="31">
        <f t="shared" si="1"/>
        <v>5</v>
      </c>
      <c r="AA10" s="67">
        <f t="shared" si="2"/>
        <v>50</v>
      </c>
      <c r="AB10" s="47">
        <f t="shared" si="22"/>
        <v>8</v>
      </c>
      <c r="AC10" s="52">
        <f t="shared" si="3"/>
        <v>42</v>
      </c>
      <c r="AD10" s="52">
        <f t="shared" si="4"/>
        <v>3</v>
      </c>
      <c r="AE10" s="23">
        <f t="shared" si="5"/>
        <v>60</v>
      </c>
      <c r="AF10" s="132">
        <f t="shared" si="6"/>
        <v>5.3333333333333339</v>
      </c>
      <c r="AG10" s="124">
        <f t="shared" si="7"/>
        <v>20</v>
      </c>
      <c r="AH10" s="124">
        <f t="shared" si="8"/>
        <v>1</v>
      </c>
      <c r="AI10" s="133">
        <f t="shared" si="9"/>
        <v>40</v>
      </c>
      <c r="AJ10" s="114">
        <f t="shared" si="23"/>
        <v>6.666666666666667</v>
      </c>
      <c r="AK10" s="119">
        <f t="shared" si="10"/>
        <v>40</v>
      </c>
      <c r="AL10" s="119">
        <f t="shared" si="11"/>
        <v>2</v>
      </c>
      <c r="AM10" s="109">
        <f t="shared" si="12"/>
        <v>20</v>
      </c>
      <c r="AN10" s="74">
        <f t="shared" si="24"/>
        <v>27.666666666666668</v>
      </c>
      <c r="AO10" s="57">
        <f t="shared" si="25"/>
        <v>166</v>
      </c>
      <c r="AP10" s="57">
        <f t="shared" si="26"/>
        <v>27</v>
      </c>
      <c r="AQ10" s="72">
        <f t="shared" si="27"/>
        <v>220</v>
      </c>
    </row>
    <row r="11" spans="1:43" x14ac:dyDescent="0.35">
      <c r="A11" s="90" t="s">
        <v>33</v>
      </c>
      <c r="B11" s="156">
        <v>1</v>
      </c>
      <c r="C11" s="156">
        <v>10</v>
      </c>
      <c r="D11" s="157">
        <v>2</v>
      </c>
      <c r="E11" s="139">
        <v>0</v>
      </c>
      <c r="F11" s="95"/>
      <c r="G11" s="137"/>
      <c r="H11" s="160">
        <v>4</v>
      </c>
      <c r="I11" s="136">
        <v>0</v>
      </c>
      <c r="J11" s="162">
        <f>I11/H11</f>
        <v>0</v>
      </c>
      <c r="K11" s="80"/>
      <c r="L11" s="80" t="s">
        <v>61</v>
      </c>
      <c r="M11" s="16">
        <v>7</v>
      </c>
      <c r="N11" s="16">
        <v>5</v>
      </c>
      <c r="O11" s="81">
        <v>500</v>
      </c>
      <c r="P11" s="103">
        <f t="shared" si="13"/>
        <v>1.4285714285714286</v>
      </c>
      <c r="Q11" s="103">
        <f t="shared" si="14"/>
        <v>10</v>
      </c>
      <c r="R11" s="103">
        <f t="shared" si="15"/>
        <v>10</v>
      </c>
      <c r="S11" s="103">
        <f>R11*$D$11</f>
        <v>20</v>
      </c>
      <c r="T11" s="42">
        <f t="shared" si="17"/>
        <v>2.8571428571428572</v>
      </c>
      <c r="U11" s="37">
        <f t="shared" si="18"/>
        <v>20</v>
      </c>
      <c r="V11" s="37">
        <f t="shared" si="19"/>
        <v>5</v>
      </c>
      <c r="W11" s="19">
        <f>V11*$D$12</f>
        <v>50</v>
      </c>
      <c r="X11" s="64">
        <f t="shared" si="21"/>
        <v>4.2857142857142856</v>
      </c>
      <c r="Y11" s="30">
        <f t="shared" si="0"/>
        <v>30</v>
      </c>
      <c r="Z11" s="30">
        <f t="shared" si="1"/>
        <v>5</v>
      </c>
      <c r="AA11" s="65">
        <f t="shared" ref="AA11:AA50" si="28">(Z11*(VLOOKUP($X$1,Particle_Propulson,4,FALSE)))</f>
        <v>100</v>
      </c>
      <c r="AB11" s="46">
        <f t="shared" si="22"/>
        <v>7</v>
      </c>
      <c r="AC11" s="51">
        <f t="shared" si="3"/>
        <v>42</v>
      </c>
      <c r="AD11" s="51">
        <f t="shared" si="4"/>
        <v>3</v>
      </c>
      <c r="AE11" s="20">
        <f t="shared" ref="AE11:AE50" si="29">(AD11*(VLOOKUP($AB$1,Atomic_Propulsion,4,FALSE)))</f>
        <v>120</v>
      </c>
      <c r="AF11" s="130">
        <f t="shared" si="6"/>
        <v>4.8571428571428577</v>
      </c>
      <c r="AG11" s="123">
        <f t="shared" si="7"/>
        <v>20</v>
      </c>
      <c r="AH11" s="123">
        <f t="shared" si="8"/>
        <v>1</v>
      </c>
      <c r="AI11" s="131">
        <f t="shared" ref="AI11:AI50" si="30">(AH11*(VLOOKUP($AF$1,Advanced_Propulsion,4,FALSE)))</f>
        <v>80</v>
      </c>
      <c r="AJ11" s="113">
        <f t="shared" si="23"/>
        <v>5.7142857142857144</v>
      </c>
      <c r="AK11" s="118">
        <f t="shared" si="10"/>
        <v>40</v>
      </c>
      <c r="AL11" s="118">
        <f t="shared" si="11"/>
        <v>2</v>
      </c>
      <c r="AM11" s="108">
        <f t="shared" ref="AM11:AM50" si="31">(AL11*(VLOOKUP($AJ$1,Solar_Propulsion,4,FALSE)))</f>
        <v>40</v>
      </c>
      <c r="AN11" s="73">
        <f t="shared" si="24"/>
        <v>23.142857142857142</v>
      </c>
      <c r="AO11" s="56">
        <f t="shared" si="25"/>
        <v>162</v>
      </c>
      <c r="AP11" s="56">
        <f t="shared" si="26"/>
        <v>26</v>
      </c>
      <c r="AQ11" s="88">
        <f t="shared" si="27"/>
        <v>410</v>
      </c>
    </row>
    <row r="12" spans="1:43" x14ac:dyDescent="0.35">
      <c r="A12" s="91" t="s">
        <v>28</v>
      </c>
      <c r="B12" s="156">
        <v>4</v>
      </c>
      <c r="C12" s="156">
        <v>6</v>
      </c>
      <c r="D12" s="157">
        <v>10</v>
      </c>
      <c r="E12" s="140">
        <v>0</v>
      </c>
      <c r="F12" s="14"/>
      <c r="G12" s="144">
        <v>5</v>
      </c>
      <c r="H12" s="160">
        <v>60</v>
      </c>
      <c r="I12" s="136">
        <v>2000</v>
      </c>
      <c r="J12" s="162">
        <f>I12/H12</f>
        <v>33.333333333333336</v>
      </c>
      <c r="K12" s="80" t="s">
        <v>17</v>
      </c>
      <c r="L12" s="80" t="s">
        <v>62</v>
      </c>
      <c r="M12" s="16">
        <v>8</v>
      </c>
      <c r="N12" s="16">
        <v>5</v>
      </c>
      <c r="O12" s="81">
        <v>600</v>
      </c>
      <c r="P12" s="103">
        <f t="shared" si="13"/>
        <v>1.25</v>
      </c>
      <c r="Q12" s="103">
        <f t="shared" si="14"/>
        <v>10</v>
      </c>
      <c r="R12" s="103">
        <f t="shared" si="15"/>
        <v>10</v>
      </c>
      <c r="S12" s="103">
        <f t="shared" ref="S12:S50" si="32">R12*$D$11</f>
        <v>20</v>
      </c>
      <c r="T12" s="42">
        <f t="shared" si="17"/>
        <v>2.5</v>
      </c>
      <c r="U12" s="37">
        <f t="shared" si="18"/>
        <v>20</v>
      </c>
      <c r="V12" s="37">
        <f t="shared" si="19"/>
        <v>5</v>
      </c>
      <c r="W12" s="19">
        <f t="shared" ref="W12:W50" si="33">V12*$D$12</f>
        <v>50</v>
      </c>
      <c r="X12" s="64">
        <f t="shared" si="21"/>
        <v>3.75</v>
      </c>
      <c r="Y12" s="30">
        <f t="shared" si="0"/>
        <v>30</v>
      </c>
      <c r="Z12" s="30">
        <f t="shared" si="1"/>
        <v>5</v>
      </c>
      <c r="AA12" s="65">
        <f t="shared" si="28"/>
        <v>100</v>
      </c>
      <c r="AB12" s="46">
        <f t="shared" si="22"/>
        <v>6.25</v>
      </c>
      <c r="AC12" s="51">
        <f t="shared" si="3"/>
        <v>42</v>
      </c>
      <c r="AD12" s="51">
        <f t="shared" si="4"/>
        <v>3</v>
      </c>
      <c r="AE12" s="20">
        <f t="shared" si="29"/>
        <v>120</v>
      </c>
      <c r="AF12" s="130">
        <f t="shared" si="6"/>
        <v>4.5</v>
      </c>
      <c r="AG12" s="123">
        <f t="shared" si="7"/>
        <v>20</v>
      </c>
      <c r="AH12" s="123">
        <f t="shared" si="8"/>
        <v>1</v>
      </c>
      <c r="AI12" s="131">
        <f t="shared" si="30"/>
        <v>80</v>
      </c>
      <c r="AJ12" s="113">
        <f t="shared" si="23"/>
        <v>5</v>
      </c>
      <c r="AK12" s="118">
        <f t="shared" si="10"/>
        <v>40</v>
      </c>
      <c r="AL12" s="118">
        <f t="shared" si="11"/>
        <v>2</v>
      </c>
      <c r="AM12" s="108">
        <f t="shared" si="31"/>
        <v>40</v>
      </c>
      <c r="AN12" s="73">
        <f t="shared" si="24"/>
        <v>20.25</v>
      </c>
      <c r="AO12" s="56">
        <f t="shared" si="25"/>
        <v>162</v>
      </c>
      <c r="AP12" s="56">
        <f t="shared" si="26"/>
        <v>26</v>
      </c>
      <c r="AQ12" s="72">
        <f t="shared" si="27"/>
        <v>410</v>
      </c>
    </row>
    <row r="13" spans="1:43" x14ac:dyDescent="0.35">
      <c r="A13" s="91" t="s">
        <v>29</v>
      </c>
      <c r="B13" s="16">
        <v>6</v>
      </c>
      <c r="C13" s="16">
        <v>5</v>
      </c>
      <c r="D13" s="16">
        <v>20</v>
      </c>
      <c r="E13" s="141">
        <v>0</v>
      </c>
      <c r="F13" s="95"/>
      <c r="G13" s="145">
        <v>6</v>
      </c>
      <c r="H13" s="160">
        <v>10</v>
      </c>
      <c r="I13" s="136">
        <v>500</v>
      </c>
      <c r="J13" s="162">
        <f t="shared" ref="J13:J28" si="34">I13/H13</f>
        <v>50</v>
      </c>
      <c r="K13" s="82"/>
      <c r="L13" s="82" t="s">
        <v>63</v>
      </c>
      <c r="M13" s="21">
        <v>8</v>
      </c>
      <c r="N13" s="21">
        <v>6</v>
      </c>
      <c r="O13" s="83">
        <v>700</v>
      </c>
      <c r="P13" s="104">
        <f t="shared" si="13"/>
        <v>1.25</v>
      </c>
      <c r="Q13" s="104">
        <f t="shared" si="14"/>
        <v>10</v>
      </c>
      <c r="R13" s="104">
        <f t="shared" si="15"/>
        <v>10</v>
      </c>
      <c r="S13" s="104">
        <f t="shared" si="32"/>
        <v>20</v>
      </c>
      <c r="T13" s="43">
        <f t="shared" si="17"/>
        <v>3</v>
      </c>
      <c r="U13" s="38">
        <f t="shared" si="18"/>
        <v>24</v>
      </c>
      <c r="V13" s="38">
        <f t="shared" si="19"/>
        <v>6</v>
      </c>
      <c r="W13" s="22">
        <f t="shared" si="33"/>
        <v>60</v>
      </c>
      <c r="X13" s="66">
        <f t="shared" si="21"/>
        <v>3.75</v>
      </c>
      <c r="Y13" s="31">
        <f t="shared" si="0"/>
        <v>30</v>
      </c>
      <c r="Z13" s="31">
        <f t="shared" si="1"/>
        <v>5</v>
      </c>
      <c r="AA13" s="67">
        <f t="shared" si="28"/>
        <v>100</v>
      </c>
      <c r="AB13" s="47">
        <f t="shared" si="22"/>
        <v>6.25</v>
      </c>
      <c r="AC13" s="52">
        <f t="shared" si="3"/>
        <v>42</v>
      </c>
      <c r="AD13" s="52">
        <f t="shared" si="4"/>
        <v>3</v>
      </c>
      <c r="AE13" s="23">
        <f t="shared" si="29"/>
        <v>120</v>
      </c>
      <c r="AF13" s="132">
        <f t="shared" si="6"/>
        <v>4.5</v>
      </c>
      <c r="AG13" s="124">
        <f t="shared" si="7"/>
        <v>20</v>
      </c>
      <c r="AH13" s="124">
        <f t="shared" si="8"/>
        <v>1</v>
      </c>
      <c r="AI13" s="133">
        <f t="shared" si="30"/>
        <v>80</v>
      </c>
      <c r="AJ13" s="114">
        <f t="shared" si="23"/>
        <v>5</v>
      </c>
      <c r="AK13" s="119">
        <f t="shared" si="10"/>
        <v>40</v>
      </c>
      <c r="AL13" s="119">
        <f t="shared" si="11"/>
        <v>2</v>
      </c>
      <c r="AM13" s="109">
        <f t="shared" si="31"/>
        <v>40</v>
      </c>
      <c r="AN13" s="74">
        <f t="shared" si="24"/>
        <v>20.75</v>
      </c>
      <c r="AO13" s="57">
        <f t="shared" si="25"/>
        <v>166</v>
      </c>
      <c r="AP13" s="57">
        <f t="shared" si="26"/>
        <v>27</v>
      </c>
      <c r="AQ13" s="72">
        <f t="shared" si="27"/>
        <v>420</v>
      </c>
    </row>
    <row r="14" spans="1:43" x14ac:dyDescent="0.35">
      <c r="A14" s="80" t="s">
        <v>30</v>
      </c>
      <c r="B14" s="16">
        <v>8</v>
      </c>
      <c r="C14" s="16">
        <v>5</v>
      </c>
      <c r="D14" s="16">
        <v>20</v>
      </c>
      <c r="E14" s="142">
        <v>1</v>
      </c>
      <c r="F14" s="95"/>
      <c r="G14" s="145">
        <v>6</v>
      </c>
      <c r="H14" s="160">
        <v>10</v>
      </c>
      <c r="I14" s="136">
        <v>500</v>
      </c>
      <c r="J14" s="162">
        <f t="shared" si="34"/>
        <v>50</v>
      </c>
      <c r="K14" s="80"/>
      <c r="L14" s="80" t="s">
        <v>61</v>
      </c>
      <c r="M14" s="16">
        <v>9</v>
      </c>
      <c r="N14" s="16">
        <v>6</v>
      </c>
      <c r="O14" s="81">
        <v>800</v>
      </c>
      <c r="P14" s="103">
        <f t="shared" si="13"/>
        <v>1.1111111111111112</v>
      </c>
      <c r="Q14" s="103">
        <f t="shared" si="14"/>
        <v>10</v>
      </c>
      <c r="R14" s="103">
        <f t="shared" si="15"/>
        <v>10</v>
      </c>
      <c r="S14" s="103">
        <f t="shared" si="32"/>
        <v>20</v>
      </c>
      <c r="T14" s="42">
        <f t="shared" si="17"/>
        <v>2.6666666666666665</v>
      </c>
      <c r="U14" s="37">
        <f t="shared" si="18"/>
        <v>24</v>
      </c>
      <c r="V14" s="37">
        <f t="shared" si="19"/>
        <v>6</v>
      </c>
      <c r="W14" s="19">
        <f t="shared" si="33"/>
        <v>60</v>
      </c>
      <c r="X14" s="64">
        <f t="shared" si="21"/>
        <v>3.3333333333333335</v>
      </c>
      <c r="Y14" s="30">
        <f t="shared" si="0"/>
        <v>30</v>
      </c>
      <c r="Z14" s="30">
        <f t="shared" si="1"/>
        <v>5</v>
      </c>
      <c r="AA14" s="65">
        <f t="shared" si="28"/>
        <v>100</v>
      </c>
      <c r="AB14" s="46">
        <f t="shared" si="22"/>
        <v>5.666666666666667</v>
      </c>
      <c r="AC14" s="51">
        <f t="shared" si="3"/>
        <v>42</v>
      </c>
      <c r="AD14" s="51">
        <f t="shared" si="4"/>
        <v>3</v>
      </c>
      <c r="AE14" s="20">
        <f t="shared" si="29"/>
        <v>120</v>
      </c>
      <c r="AF14" s="130">
        <f t="shared" si="6"/>
        <v>4.2222222222222223</v>
      </c>
      <c r="AG14" s="123">
        <f t="shared" si="7"/>
        <v>20</v>
      </c>
      <c r="AH14" s="123">
        <f t="shared" si="8"/>
        <v>1</v>
      </c>
      <c r="AI14" s="131">
        <f t="shared" si="30"/>
        <v>80</v>
      </c>
      <c r="AJ14" s="113">
        <f t="shared" si="23"/>
        <v>4.4444444444444446</v>
      </c>
      <c r="AK14" s="118">
        <f t="shared" si="10"/>
        <v>40</v>
      </c>
      <c r="AL14" s="118">
        <f t="shared" si="11"/>
        <v>2</v>
      </c>
      <c r="AM14" s="108">
        <f t="shared" si="31"/>
        <v>40</v>
      </c>
      <c r="AN14" s="73">
        <f t="shared" si="24"/>
        <v>18.444444444444443</v>
      </c>
      <c r="AO14" s="56">
        <f t="shared" si="25"/>
        <v>166</v>
      </c>
      <c r="AP14" s="56">
        <f t="shared" si="26"/>
        <v>27</v>
      </c>
      <c r="AQ14" s="88">
        <f t="shared" si="27"/>
        <v>420</v>
      </c>
    </row>
    <row r="15" spans="1:43" x14ac:dyDescent="0.35">
      <c r="A15" s="80" t="s">
        <v>31</v>
      </c>
      <c r="B15" s="16">
        <v>10</v>
      </c>
      <c r="C15" s="16">
        <v>5</v>
      </c>
      <c r="D15" s="16">
        <v>20</v>
      </c>
      <c r="E15" s="142">
        <v>2</v>
      </c>
      <c r="F15" s="95"/>
      <c r="G15" s="145">
        <v>6</v>
      </c>
      <c r="H15" s="160">
        <v>10</v>
      </c>
      <c r="I15" s="136">
        <v>500</v>
      </c>
      <c r="J15" s="162">
        <f t="shared" si="34"/>
        <v>50</v>
      </c>
      <c r="K15" s="80" t="s">
        <v>18</v>
      </c>
      <c r="L15" s="80" t="s">
        <v>62</v>
      </c>
      <c r="M15" s="16">
        <v>10</v>
      </c>
      <c r="N15" s="16">
        <v>6</v>
      </c>
      <c r="O15" s="81">
        <v>900</v>
      </c>
      <c r="P15" s="103">
        <f t="shared" si="13"/>
        <v>1</v>
      </c>
      <c r="Q15" s="103">
        <f t="shared" si="14"/>
        <v>10</v>
      </c>
      <c r="R15" s="103">
        <f t="shared" si="15"/>
        <v>10</v>
      </c>
      <c r="S15" s="103">
        <f t="shared" si="32"/>
        <v>20</v>
      </c>
      <c r="T15" s="42">
        <f t="shared" si="17"/>
        <v>2.4</v>
      </c>
      <c r="U15" s="37">
        <f t="shared" si="18"/>
        <v>24</v>
      </c>
      <c r="V15" s="37">
        <f t="shared" si="19"/>
        <v>6</v>
      </c>
      <c r="W15" s="19">
        <f t="shared" si="33"/>
        <v>60</v>
      </c>
      <c r="X15" s="64">
        <f t="shared" si="21"/>
        <v>3</v>
      </c>
      <c r="Y15" s="30">
        <f t="shared" si="0"/>
        <v>30</v>
      </c>
      <c r="Z15" s="30">
        <f t="shared" si="1"/>
        <v>5</v>
      </c>
      <c r="AA15" s="65">
        <f t="shared" si="28"/>
        <v>100</v>
      </c>
      <c r="AB15" s="46">
        <f t="shared" si="22"/>
        <v>5.2</v>
      </c>
      <c r="AC15" s="51">
        <f t="shared" si="3"/>
        <v>42</v>
      </c>
      <c r="AD15" s="51">
        <f t="shared" si="4"/>
        <v>3</v>
      </c>
      <c r="AE15" s="20">
        <f t="shared" si="29"/>
        <v>120</v>
      </c>
      <c r="AF15" s="130">
        <f t="shared" si="6"/>
        <v>4</v>
      </c>
      <c r="AG15" s="123">
        <f t="shared" si="7"/>
        <v>20</v>
      </c>
      <c r="AH15" s="123">
        <f t="shared" si="8"/>
        <v>1</v>
      </c>
      <c r="AI15" s="131">
        <f t="shared" si="30"/>
        <v>80</v>
      </c>
      <c r="AJ15" s="113">
        <f t="shared" si="23"/>
        <v>4</v>
      </c>
      <c r="AK15" s="118">
        <f t="shared" si="10"/>
        <v>40</v>
      </c>
      <c r="AL15" s="118">
        <f t="shared" si="11"/>
        <v>2</v>
      </c>
      <c r="AM15" s="108">
        <f t="shared" si="31"/>
        <v>40</v>
      </c>
      <c r="AN15" s="73">
        <f t="shared" si="24"/>
        <v>16.600000000000001</v>
      </c>
      <c r="AO15" s="56">
        <f t="shared" si="25"/>
        <v>166</v>
      </c>
      <c r="AP15" s="56">
        <f t="shared" si="26"/>
        <v>27</v>
      </c>
      <c r="AQ15" s="72">
        <f t="shared" si="27"/>
        <v>420</v>
      </c>
    </row>
    <row r="16" spans="1:43" x14ac:dyDescent="0.35">
      <c r="A16" s="82" t="s">
        <v>32</v>
      </c>
      <c r="B16" s="21">
        <v>12</v>
      </c>
      <c r="C16" s="21">
        <v>5</v>
      </c>
      <c r="D16" s="158">
        <v>20</v>
      </c>
      <c r="E16" s="143">
        <v>3</v>
      </c>
      <c r="F16" s="98"/>
      <c r="G16" s="146">
        <v>6</v>
      </c>
      <c r="H16" s="160">
        <v>10</v>
      </c>
      <c r="I16" s="136">
        <v>500</v>
      </c>
      <c r="J16" s="162">
        <f t="shared" si="34"/>
        <v>50</v>
      </c>
      <c r="K16" s="82"/>
      <c r="L16" s="82" t="s">
        <v>63</v>
      </c>
      <c r="M16" s="21">
        <v>10</v>
      </c>
      <c r="N16" s="21">
        <v>7</v>
      </c>
      <c r="O16" s="83">
        <v>1000</v>
      </c>
      <c r="P16" s="104">
        <f t="shared" si="13"/>
        <v>1</v>
      </c>
      <c r="Q16" s="104">
        <f t="shared" si="14"/>
        <v>10</v>
      </c>
      <c r="R16" s="104">
        <f t="shared" si="15"/>
        <v>10</v>
      </c>
      <c r="S16" s="104">
        <f t="shared" si="32"/>
        <v>20</v>
      </c>
      <c r="T16" s="43">
        <f t="shared" si="17"/>
        <v>2.4</v>
      </c>
      <c r="U16" s="38">
        <f t="shared" si="18"/>
        <v>24</v>
      </c>
      <c r="V16" s="38">
        <f t="shared" si="19"/>
        <v>6</v>
      </c>
      <c r="W16" s="22">
        <f t="shared" si="33"/>
        <v>60</v>
      </c>
      <c r="X16" s="66">
        <f t="shared" si="21"/>
        <v>3</v>
      </c>
      <c r="Y16" s="31">
        <f t="shared" si="0"/>
        <v>30</v>
      </c>
      <c r="Z16" s="31">
        <f t="shared" si="1"/>
        <v>5</v>
      </c>
      <c r="AA16" s="67">
        <f t="shared" si="28"/>
        <v>100</v>
      </c>
      <c r="AB16" s="47">
        <f t="shared" si="22"/>
        <v>5.2</v>
      </c>
      <c r="AC16" s="52">
        <f t="shared" si="3"/>
        <v>42</v>
      </c>
      <c r="AD16" s="52">
        <f t="shared" si="4"/>
        <v>3</v>
      </c>
      <c r="AE16" s="23">
        <f t="shared" si="29"/>
        <v>120</v>
      </c>
      <c r="AF16" s="132">
        <f t="shared" si="6"/>
        <v>4</v>
      </c>
      <c r="AG16" s="124">
        <f t="shared" si="7"/>
        <v>20</v>
      </c>
      <c r="AH16" s="124">
        <f t="shared" si="8"/>
        <v>1</v>
      </c>
      <c r="AI16" s="133">
        <f t="shared" si="30"/>
        <v>80</v>
      </c>
      <c r="AJ16" s="114">
        <f t="shared" si="23"/>
        <v>4</v>
      </c>
      <c r="AK16" s="119">
        <f t="shared" si="10"/>
        <v>40</v>
      </c>
      <c r="AL16" s="119">
        <f t="shared" si="11"/>
        <v>2</v>
      </c>
      <c r="AM16" s="109">
        <f t="shared" si="31"/>
        <v>40</v>
      </c>
      <c r="AN16" s="74">
        <f t="shared" si="24"/>
        <v>16.600000000000001</v>
      </c>
      <c r="AO16" s="57">
        <f t="shared" si="25"/>
        <v>166</v>
      </c>
      <c r="AP16" s="57">
        <f t="shared" si="26"/>
        <v>27</v>
      </c>
      <c r="AQ16" s="72">
        <f t="shared" si="27"/>
        <v>420</v>
      </c>
    </row>
    <row r="17" spans="1:43" x14ac:dyDescent="0.35">
      <c r="A17" s="91" t="s">
        <v>24</v>
      </c>
      <c r="B17" s="16">
        <v>14</v>
      </c>
      <c r="C17" s="16">
        <v>3</v>
      </c>
      <c r="D17" s="16">
        <v>40</v>
      </c>
      <c r="E17" s="142">
        <v>0</v>
      </c>
      <c r="F17" s="95">
        <v>1</v>
      </c>
      <c r="G17" s="145">
        <v>8</v>
      </c>
      <c r="H17" s="160">
        <v>20</v>
      </c>
      <c r="I17" s="136">
        <v>1000</v>
      </c>
      <c r="J17" s="162">
        <f t="shared" si="34"/>
        <v>50</v>
      </c>
      <c r="K17" s="80"/>
      <c r="L17" s="80" t="s">
        <v>61</v>
      </c>
      <c r="M17" s="16">
        <v>11</v>
      </c>
      <c r="N17" s="16">
        <v>6</v>
      </c>
      <c r="O17" s="81">
        <v>1100</v>
      </c>
      <c r="P17" s="103">
        <f t="shared" si="13"/>
        <v>0.90909090909090906</v>
      </c>
      <c r="Q17" s="103">
        <f t="shared" si="14"/>
        <v>10</v>
      </c>
      <c r="R17" s="103">
        <f t="shared" si="15"/>
        <v>10</v>
      </c>
      <c r="S17" s="103">
        <f t="shared" si="32"/>
        <v>20</v>
      </c>
      <c r="T17" s="42">
        <f t="shared" si="17"/>
        <v>2.1818181818181817</v>
      </c>
      <c r="U17" s="37">
        <f t="shared" si="18"/>
        <v>24</v>
      </c>
      <c r="V17" s="37">
        <f t="shared" si="19"/>
        <v>6</v>
      </c>
      <c r="W17" s="19">
        <f t="shared" si="33"/>
        <v>60</v>
      </c>
      <c r="X17" s="64">
        <f t="shared" si="21"/>
        <v>2.7272727272727271</v>
      </c>
      <c r="Y17" s="30">
        <f t="shared" si="0"/>
        <v>30</v>
      </c>
      <c r="Z17" s="30">
        <f t="shared" si="1"/>
        <v>5</v>
      </c>
      <c r="AA17" s="65">
        <f t="shared" si="28"/>
        <v>100</v>
      </c>
      <c r="AB17" s="46">
        <f t="shared" si="22"/>
        <v>4.8181818181818183</v>
      </c>
      <c r="AC17" s="51">
        <f t="shared" si="3"/>
        <v>42</v>
      </c>
      <c r="AD17" s="51">
        <f t="shared" si="4"/>
        <v>3</v>
      </c>
      <c r="AE17" s="20">
        <f t="shared" si="29"/>
        <v>120</v>
      </c>
      <c r="AF17" s="130">
        <f t="shared" si="6"/>
        <v>3.8181818181818183</v>
      </c>
      <c r="AG17" s="123">
        <f t="shared" si="7"/>
        <v>20</v>
      </c>
      <c r="AH17" s="123">
        <f t="shared" si="8"/>
        <v>1</v>
      </c>
      <c r="AI17" s="131">
        <f t="shared" si="30"/>
        <v>80</v>
      </c>
      <c r="AJ17" s="113">
        <f t="shared" si="23"/>
        <v>3.6363636363636362</v>
      </c>
      <c r="AK17" s="118">
        <f t="shared" si="10"/>
        <v>40</v>
      </c>
      <c r="AL17" s="118">
        <f t="shared" si="11"/>
        <v>2</v>
      </c>
      <c r="AM17" s="108">
        <f t="shared" si="31"/>
        <v>40</v>
      </c>
      <c r="AN17" s="73">
        <f t="shared" si="24"/>
        <v>15.090909090909092</v>
      </c>
      <c r="AO17" s="56">
        <f t="shared" si="25"/>
        <v>166</v>
      </c>
      <c r="AP17" s="56">
        <f t="shared" si="26"/>
        <v>27</v>
      </c>
      <c r="AQ17" s="88">
        <f t="shared" si="27"/>
        <v>420</v>
      </c>
    </row>
    <row r="18" spans="1:43" x14ac:dyDescent="0.35">
      <c r="A18" s="80" t="s">
        <v>25</v>
      </c>
      <c r="B18" s="16">
        <v>16</v>
      </c>
      <c r="C18" s="16">
        <v>3</v>
      </c>
      <c r="D18" s="16">
        <v>40</v>
      </c>
      <c r="E18" s="142">
        <v>1</v>
      </c>
      <c r="F18" s="95">
        <v>1</v>
      </c>
      <c r="G18" s="145">
        <v>8</v>
      </c>
      <c r="H18" s="160">
        <v>16</v>
      </c>
      <c r="I18" s="136">
        <v>1000</v>
      </c>
      <c r="J18" s="162">
        <f t="shared" si="34"/>
        <v>62.5</v>
      </c>
      <c r="K18" s="80" t="s">
        <v>37</v>
      </c>
      <c r="L18" s="80" t="s">
        <v>62</v>
      </c>
      <c r="M18" s="16">
        <v>12</v>
      </c>
      <c r="N18" s="16">
        <v>6</v>
      </c>
      <c r="O18" s="81">
        <v>1200</v>
      </c>
      <c r="P18" s="103">
        <f t="shared" si="13"/>
        <v>0.83333333333333337</v>
      </c>
      <c r="Q18" s="103">
        <f t="shared" si="14"/>
        <v>10</v>
      </c>
      <c r="R18" s="103">
        <f t="shared" si="15"/>
        <v>10</v>
      </c>
      <c r="S18" s="103">
        <f t="shared" si="32"/>
        <v>20</v>
      </c>
      <c r="T18" s="42">
        <f t="shared" si="17"/>
        <v>2</v>
      </c>
      <c r="U18" s="37">
        <f t="shared" si="18"/>
        <v>24</v>
      </c>
      <c r="V18" s="37">
        <f t="shared" si="19"/>
        <v>6</v>
      </c>
      <c r="W18" s="19">
        <f t="shared" si="33"/>
        <v>60</v>
      </c>
      <c r="X18" s="64">
        <f t="shared" si="21"/>
        <v>2.5</v>
      </c>
      <c r="Y18" s="30">
        <f t="shared" si="0"/>
        <v>30</v>
      </c>
      <c r="Z18" s="30">
        <f t="shared" si="1"/>
        <v>5</v>
      </c>
      <c r="AA18" s="65">
        <f t="shared" si="28"/>
        <v>100</v>
      </c>
      <c r="AB18" s="46">
        <f t="shared" si="22"/>
        <v>4.5</v>
      </c>
      <c r="AC18" s="51">
        <f t="shared" si="3"/>
        <v>42</v>
      </c>
      <c r="AD18" s="51">
        <f t="shared" si="4"/>
        <v>3</v>
      </c>
      <c r="AE18" s="20">
        <f t="shared" si="29"/>
        <v>120</v>
      </c>
      <c r="AF18" s="130">
        <f t="shared" si="6"/>
        <v>3.666666666666667</v>
      </c>
      <c r="AG18" s="123">
        <f t="shared" si="7"/>
        <v>20</v>
      </c>
      <c r="AH18" s="123">
        <f t="shared" si="8"/>
        <v>1</v>
      </c>
      <c r="AI18" s="131">
        <f t="shared" si="30"/>
        <v>80</v>
      </c>
      <c r="AJ18" s="113">
        <f t="shared" si="23"/>
        <v>3.3333333333333335</v>
      </c>
      <c r="AK18" s="118">
        <f t="shared" si="10"/>
        <v>40</v>
      </c>
      <c r="AL18" s="118">
        <f t="shared" si="11"/>
        <v>2</v>
      </c>
      <c r="AM18" s="108">
        <f t="shared" si="31"/>
        <v>40</v>
      </c>
      <c r="AN18" s="73">
        <f t="shared" si="24"/>
        <v>13.833333333333334</v>
      </c>
      <c r="AO18" s="56">
        <f t="shared" si="25"/>
        <v>166</v>
      </c>
      <c r="AP18" s="56">
        <f t="shared" si="26"/>
        <v>27</v>
      </c>
      <c r="AQ18" s="72">
        <f t="shared" si="27"/>
        <v>420</v>
      </c>
    </row>
    <row r="19" spans="1:43" x14ac:dyDescent="0.35">
      <c r="A19" s="82" t="s">
        <v>26</v>
      </c>
      <c r="B19" s="21">
        <v>18</v>
      </c>
      <c r="C19" s="21">
        <v>3</v>
      </c>
      <c r="D19" s="158">
        <v>40</v>
      </c>
      <c r="E19" s="143">
        <v>2</v>
      </c>
      <c r="F19" s="98">
        <v>1</v>
      </c>
      <c r="G19" s="146">
        <v>8</v>
      </c>
      <c r="H19" s="160">
        <v>12</v>
      </c>
      <c r="I19" s="136">
        <v>1000</v>
      </c>
      <c r="J19" s="162">
        <f t="shared" si="34"/>
        <v>83.333333333333329</v>
      </c>
      <c r="K19" s="80"/>
      <c r="L19" s="80" t="s">
        <v>63</v>
      </c>
      <c r="M19" s="16">
        <v>12</v>
      </c>
      <c r="N19" s="16">
        <v>6</v>
      </c>
      <c r="O19" s="81">
        <v>1300</v>
      </c>
      <c r="P19" s="103">
        <f t="shared" si="13"/>
        <v>0.83333333333333337</v>
      </c>
      <c r="Q19" s="103">
        <f t="shared" si="14"/>
        <v>10</v>
      </c>
      <c r="R19" s="103">
        <f t="shared" si="15"/>
        <v>10</v>
      </c>
      <c r="S19" s="103">
        <f t="shared" si="32"/>
        <v>20</v>
      </c>
      <c r="T19" s="42">
        <f t="shared" si="17"/>
        <v>2</v>
      </c>
      <c r="U19" s="37">
        <f t="shared" si="18"/>
        <v>24</v>
      </c>
      <c r="V19" s="37">
        <f t="shared" si="19"/>
        <v>6</v>
      </c>
      <c r="W19" s="19">
        <f t="shared" si="33"/>
        <v>60</v>
      </c>
      <c r="X19" s="64">
        <f t="shared" si="21"/>
        <v>2.5</v>
      </c>
      <c r="Y19" s="30">
        <f t="shared" si="0"/>
        <v>30</v>
      </c>
      <c r="Z19" s="30">
        <f t="shared" si="1"/>
        <v>5</v>
      </c>
      <c r="AA19" s="65">
        <f t="shared" si="28"/>
        <v>100</v>
      </c>
      <c r="AB19" s="46">
        <f t="shared" si="22"/>
        <v>4.5</v>
      </c>
      <c r="AC19" s="51">
        <f t="shared" si="3"/>
        <v>42</v>
      </c>
      <c r="AD19" s="51">
        <f t="shared" si="4"/>
        <v>3</v>
      </c>
      <c r="AE19" s="20">
        <f t="shared" si="29"/>
        <v>120</v>
      </c>
      <c r="AF19" s="130">
        <f t="shared" si="6"/>
        <v>3.666666666666667</v>
      </c>
      <c r="AG19" s="123">
        <f t="shared" si="7"/>
        <v>20</v>
      </c>
      <c r="AH19" s="123">
        <f t="shared" si="8"/>
        <v>1</v>
      </c>
      <c r="AI19" s="131">
        <f t="shared" si="30"/>
        <v>80</v>
      </c>
      <c r="AJ19" s="113">
        <f t="shared" si="23"/>
        <v>3.3333333333333335</v>
      </c>
      <c r="AK19" s="118">
        <f t="shared" si="10"/>
        <v>40</v>
      </c>
      <c r="AL19" s="118">
        <f t="shared" si="11"/>
        <v>2</v>
      </c>
      <c r="AM19" s="108">
        <f t="shared" si="31"/>
        <v>40</v>
      </c>
      <c r="AN19" s="73">
        <f t="shared" si="24"/>
        <v>13.833333333333334</v>
      </c>
      <c r="AO19" s="56">
        <f t="shared" si="25"/>
        <v>166</v>
      </c>
      <c r="AP19" s="56">
        <f t="shared" si="26"/>
        <v>27</v>
      </c>
      <c r="AQ19" s="72">
        <f t="shared" si="27"/>
        <v>420</v>
      </c>
    </row>
    <row r="20" spans="1:43" x14ac:dyDescent="0.35">
      <c r="A20" s="91" t="s">
        <v>27</v>
      </c>
      <c r="B20" s="16">
        <v>20</v>
      </c>
      <c r="C20" s="16">
        <v>1</v>
      </c>
      <c r="D20" s="16">
        <v>80</v>
      </c>
      <c r="E20" s="95"/>
      <c r="F20" s="95">
        <v>2</v>
      </c>
      <c r="G20" s="145">
        <v>10</v>
      </c>
      <c r="H20" s="160">
        <v>1</v>
      </c>
      <c r="I20" s="136">
        <v>200</v>
      </c>
      <c r="J20" s="162">
        <f t="shared" si="34"/>
        <v>200</v>
      </c>
      <c r="K20" s="82"/>
      <c r="L20" s="82" t="s">
        <v>66</v>
      </c>
      <c r="M20" s="21">
        <v>12</v>
      </c>
      <c r="N20" s="21">
        <v>7</v>
      </c>
      <c r="O20" s="83">
        <v>1400</v>
      </c>
      <c r="P20" s="104">
        <f t="shared" si="13"/>
        <v>0.83333333333333337</v>
      </c>
      <c r="Q20" s="104">
        <f t="shared" si="14"/>
        <v>10</v>
      </c>
      <c r="R20" s="104">
        <f t="shared" si="15"/>
        <v>10</v>
      </c>
      <c r="S20" s="104">
        <f t="shared" si="32"/>
        <v>20</v>
      </c>
      <c r="T20" s="43">
        <f t="shared" si="17"/>
        <v>2</v>
      </c>
      <c r="U20" s="38">
        <f t="shared" si="18"/>
        <v>24</v>
      </c>
      <c r="V20" s="38">
        <f t="shared" si="19"/>
        <v>6</v>
      </c>
      <c r="W20" s="22">
        <f t="shared" si="33"/>
        <v>60</v>
      </c>
      <c r="X20" s="66">
        <f t="shared" si="21"/>
        <v>2.5</v>
      </c>
      <c r="Y20" s="31">
        <f t="shared" si="0"/>
        <v>30</v>
      </c>
      <c r="Z20" s="31">
        <f t="shared" si="1"/>
        <v>5</v>
      </c>
      <c r="AA20" s="67">
        <f t="shared" si="28"/>
        <v>100</v>
      </c>
      <c r="AB20" s="47">
        <f t="shared" si="22"/>
        <v>4.5</v>
      </c>
      <c r="AC20" s="52">
        <f t="shared" si="3"/>
        <v>42</v>
      </c>
      <c r="AD20" s="52">
        <f t="shared" si="4"/>
        <v>3</v>
      </c>
      <c r="AE20" s="23">
        <f t="shared" si="29"/>
        <v>120</v>
      </c>
      <c r="AF20" s="132">
        <f t="shared" si="6"/>
        <v>3.666666666666667</v>
      </c>
      <c r="AG20" s="124">
        <f t="shared" si="7"/>
        <v>20</v>
      </c>
      <c r="AH20" s="124">
        <f t="shared" si="8"/>
        <v>1</v>
      </c>
      <c r="AI20" s="133">
        <f t="shared" si="30"/>
        <v>80</v>
      </c>
      <c r="AJ20" s="114">
        <f t="shared" si="23"/>
        <v>3.3333333333333335</v>
      </c>
      <c r="AK20" s="119">
        <f t="shared" si="10"/>
        <v>40</v>
      </c>
      <c r="AL20" s="119">
        <f t="shared" si="11"/>
        <v>2</v>
      </c>
      <c r="AM20" s="109">
        <f t="shared" si="31"/>
        <v>40</v>
      </c>
      <c r="AN20" s="74">
        <f t="shared" si="24"/>
        <v>13.833333333333334</v>
      </c>
      <c r="AO20" s="57">
        <f t="shared" si="25"/>
        <v>166</v>
      </c>
      <c r="AP20" s="57">
        <f t="shared" si="26"/>
        <v>27</v>
      </c>
      <c r="AQ20" s="72">
        <f t="shared" si="27"/>
        <v>420</v>
      </c>
    </row>
    <row r="21" spans="1:43" x14ac:dyDescent="0.35">
      <c r="A21" s="80" t="s">
        <v>22</v>
      </c>
      <c r="B21" s="16">
        <v>22</v>
      </c>
      <c r="C21" s="16">
        <v>1</v>
      </c>
      <c r="D21" s="16">
        <v>80</v>
      </c>
      <c r="E21" s="95"/>
      <c r="F21" s="95">
        <v>3</v>
      </c>
      <c r="G21" s="145">
        <v>12</v>
      </c>
      <c r="H21" s="160">
        <v>1</v>
      </c>
      <c r="I21" s="136">
        <v>200</v>
      </c>
      <c r="J21" s="162">
        <f t="shared" si="34"/>
        <v>200</v>
      </c>
      <c r="K21" s="80"/>
      <c r="L21" s="80"/>
      <c r="M21" s="16">
        <v>13</v>
      </c>
      <c r="N21" s="16">
        <v>7</v>
      </c>
      <c r="O21" s="81">
        <v>1500</v>
      </c>
      <c r="P21" s="103">
        <f t="shared" si="13"/>
        <v>0.76923076923076927</v>
      </c>
      <c r="Q21" s="103">
        <f t="shared" si="14"/>
        <v>10</v>
      </c>
      <c r="R21" s="103">
        <f t="shared" si="15"/>
        <v>10</v>
      </c>
      <c r="S21" s="103">
        <f t="shared" si="32"/>
        <v>20</v>
      </c>
      <c r="T21" s="42">
        <f t="shared" si="17"/>
        <v>1.8461538461538463</v>
      </c>
      <c r="U21" s="37">
        <f t="shared" si="18"/>
        <v>24</v>
      </c>
      <c r="V21" s="37">
        <f t="shared" si="19"/>
        <v>6</v>
      </c>
      <c r="W21" s="19">
        <f t="shared" si="33"/>
        <v>60</v>
      </c>
      <c r="X21" s="64">
        <f t="shared" si="21"/>
        <v>2.3076923076923075</v>
      </c>
      <c r="Y21" s="30">
        <f t="shared" si="0"/>
        <v>30</v>
      </c>
      <c r="Z21" s="30">
        <f t="shared" si="1"/>
        <v>5</v>
      </c>
      <c r="AA21" s="65">
        <f t="shared" si="28"/>
        <v>100</v>
      </c>
      <c r="AB21" s="46">
        <f t="shared" si="22"/>
        <v>4.2307692307692308</v>
      </c>
      <c r="AC21" s="51">
        <f t="shared" si="3"/>
        <v>42</v>
      </c>
      <c r="AD21" s="51">
        <f t="shared" si="4"/>
        <v>3</v>
      </c>
      <c r="AE21" s="20">
        <f t="shared" si="29"/>
        <v>120</v>
      </c>
      <c r="AF21" s="130">
        <f t="shared" si="6"/>
        <v>3.5384615384615383</v>
      </c>
      <c r="AG21" s="123">
        <f t="shared" si="7"/>
        <v>20</v>
      </c>
      <c r="AH21" s="123">
        <f t="shared" si="8"/>
        <v>1</v>
      </c>
      <c r="AI21" s="131">
        <f t="shared" si="30"/>
        <v>80</v>
      </c>
      <c r="AJ21" s="113">
        <f t="shared" si="23"/>
        <v>3.0769230769230771</v>
      </c>
      <c r="AK21" s="118">
        <f t="shared" si="10"/>
        <v>40</v>
      </c>
      <c r="AL21" s="118">
        <f t="shared" si="11"/>
        <v>2</v>
      </c>
      <c r="AM21" s="108">
        <f t="shared" si="31"/>
        <v>40</v>
      </c>
      <c r="AN21" s="73">
        <f t="shared" si="24"/>
        <v>12.76923076923077</v>
      </c>
      <c r="AO21" s="56">
        <f t="shared" si="25"/>
        <v>166</v>
      </c>
      <c r="AP21" s="56">
        <f t="shared" si="26"/>
        <v>27</v>
      </c>
      <c r="AQ21" s="88">
        <f t="shared" si="27"/>
        <v>420</v>
      </c>
    </row>
    <row r="22" spans="1:43" x14ac:dyDescent="0.35">
      <c r="A22" s="82" t="s">
        <v>23</v>
      </c>
      <c r="B22" s="21">
        <v>24</v>
      </c>
      <c r="C22" s="21">
        <v>1</v>
      </c>
      <c r="D22" s="158">
        <v>80</v>
      </c>
      <c r="E22" s="92"/>
      <c r="F22" s="98">
        <v>4</v>
      </c>
      <c r="G22" s="146">
        <v>13</v>
      </c>
      <c r="H22" s="160">
        <v>1</v>
      </c>
      <c r="I22" s="136">
        <v>200</v>
      </c>
      <c r="J22" s="162">
        <f t="shared" si="34"/>
        <v>200</v>
      </c>
      <c r="K22" s="80" t="s">
        <v>19</v>
      </c>
      <c r="L22" s="80" t="s">
        <v>61</v>
      </c>
      <c r="M22" s="16">
        <v>13</v>
      </c>
      <c r="N22" s="16">
        <v>7</v>
      </c>
      <c r="O22" s="81">
        <v>1600</v>
      </c>
      <c r="P22" s="103">
        <f t="shared" si="13"/>
        <v>0.76923076923076927</v>
      </c>
      <c r="Q22" s="103">
        <f t="shared" si="14"/>
        <v>10</v>
      </c>
      <c r="R22" s="103">
        <f t="shared" si="15"/>
        <v>10</v>
      </c>
      <c r="S22" s="103">
        <f t="shared" si="32"/>
        <v>20</v>
      </c>
      <c r="T22" s="42">
        <f t="shared" si="17"/>
        <v>1.8461538461538463</v>
      </c>
      <c r="U22" s="37">
        <f t="shared" si="18"/>
        <v>24</v>
      </c>
      <c r="V22" s="37">
        <f t="shared" si="19"/>
        <v>6</v>
      </c>
      <c r="W22" s="19">
        <f t="shared" si="33"/>
        <v>60</v>
      </c>
      <c r="X22" s="64">
        <f t="shared" si="21"/>
        <v>2.3076923076923075</v>
      </c>
      <c r="Y22" s="30">
        <f t="shared" si="0"/>
        <v>30</v>
      </c>
      <c r="Z22" s="30">
        <f t="shared" si="1"/>
        <v>5</v>
      </c>
      <c r="AA22" s="65">
        <f t="shared" si="28"/>
        <v>100</v>
      </c>
      <c r="AB22" s="46">
        <f t="shared" si="22"/>
        <v>4.2307692307692308</v>
      </c>
      <c r="AC22" s="51">
        <f t="shared" si="3"/>
        <v>42</v>
      </c>
      <c r="AD22" s="51">
        <f t="shared" si="4"/>
        <v>3</v>
      </c>
      <c r="AE22" s="20">
        <f t="shared" si="29"/>
        <v>120</v>
      </c>
      <c r="AF22" s="130">
        <f t="shared" si="6"/>
        <v>3.5384615384615383</v>
      </c>
      <c r="AG22" s="123">
        <f t="shared" si="7"/>
        <v>20</v>
      </c>
      <c r="AH22" s="123">
        <f t="shared" si="8"/>
        <v>1</v>
      </c>
      <c r="AI22" s="131">
        <f t="shared" si="30"/>
        <v>80</v>
      </c>
      <c r="AJ22" s="113">
        <f t="shared" si="23"/>
        <v>3.0769230769230771</v>
      </c>
      <c r="AK22" s="118">
        <f t="shared" si="10"/>
        <v>40</v>
      </c>
      <c r="AL22" s="118">
        <f t="shared" si="11"/>
        <v>2</v>
      </c>
      <c r="AM22" s="108">
        <f t="shared" si="31"/>
        <v>40</v>
      </c>
      <c r="AN22" s="73">
        <f t="shared" si="24"/>
        <v>12.76923076923077</v>
      </c>
      <c r="AO22" s="56">
        <f t="shared" si="25"/>
        <v>166</v>
      </c>
      <c r="AP22" s="56">
        <f t="shared" si="26"/>
        <v>27</v>
      </c>
      <c r="AQ22" s="72">
        <f t="shared" si="27"/>
        <v>420</v>
      </c>
    </row>
    <row r="23" spans="1:43" x14ac:dyDescent="0.35">
      <c r="A23" s="89" t="s">
        <v>39</v>
      </c>
      <c r="B23" s="16">
        <v>16</v>
      </c>
      <c r="C23" s="16">
        <v>2</v>
      </c>
      <c r="D23" s="159">
        <v>20</v>
      </c>
      <c r="E23" s="147"/>
      <c r="F23" s="149">
        <v>1</v>
      </c>
      <c r="G23" s="137"/>
      <c r="H23" s="160">
        <v>0</v>
      </c>
      <c r="I23" s="136">
        <v>0</v>
      </c>
      <c r="J23" s="162" t="e">
        <f t="shared" si="34"/>
        <v>#DIV/0!</v>
      </c>
      <c r="K23" s="80"/>
      <c r="L23" s="80"/>
      <c r="M23" s="16">
        <v>14</v>
      </c>
      <c r="N23" s="16">
        <v>7</v>
      </c>
      <c r="O23" s="81">
        <v>1700</v>
      </c>
      <c r="P23" s="103">
        <f t="shared" si="13"/>
        <v>0.7142857142857143</v>
      </c>
      <c r="Q23" s="103">
        <f t="shared" si="14"/>
        <v>10</v>
      </c>
      <c r="R23" s="103">
        <f t="shared" si="15"/>
        <v>10</v>
      </c>
      <c r="S23" s="103">
        <f t="shared" si="32"/>
        <v>20</v>
      </c>
      <c r="T23" s="42">
        <f t="shared" si="17"/>
        <v>1.7142857142857142</v>
      </c>
      <c r="U23" s="37">
        <f t="shared" si="18"/>
        <v>24</v>
      </c>
      <c r="V23" s="37">
        <f t="shared" si="19"/>
        <v>6</v>
      </c>
      <c r="W23" s="19">
        <f t="shared" si="33"/>
        <v>60</v>
      </c>
      <c r="X23" s="64">
        <f t="shared" si="21"/>
        <v>2.1428571428571428</v>
      </c>
      <c r="Y23" s="30">
        <f t="shared" si="0"/>
        <v>30</v>
      </c>
      <c r="Z23" s="30">
        <f t="shared" si="1"/>
        <v>5</v>
      </c>
      <c r="AA23" s="65">
        <f t="shared" si="28"/>
        <v>100</v>
      </c>
      <c r="AB23" s="46">
        <f t="shared" si="22"/>
        <v>4</v>
      </c>
      <c r="AC23" s="51">
        <f t="shared" si="3"/>
        <v>42</v>
      </c>
      <c r="AD23" s="51">
        <f t="shared" si="4"/>
        <v>3</v>
      </c>
      <c r="AE23" s="20">
        <f t="shared" si="29"/>
        <v>120</v>
      </c>
      <c r="AF23" s="130">
        <f t="shared" si="6"/>
        <v>3.4285714285714288</v>
      </c>
      <c r="AG23" s="123">
        <f t="shared" si="7"/>
        <v>20</v>
      </c>
      <c r="AH23" s="123">
        <f t="shared" si="8"/>
        <v>1</v>
      </c>
      <c r="AI23" s="131">
        <f t="shared" si="30"/>
        <v>80</v>
      </c>
      <c r="AJ23" s="113">
        <f t="shared" si="23"/>
        <v>2.8571428571428572</v>
      </c>
      <c r="AK23" s="118">
        <f t="shared" si="10"/>
        <v>40</v>
      </c>
      <c r="AL23" s="118">
        <f t="shared" si="11"/>
        <v>2</v>
      </c>
      <c r="AM23" s="108">
        <f t="shared" si="31"/>
        <v>40</v>
      </c>
      <c r="AN23" s="73">
        <f t="shared" si="24"/>
        <v>11.857142857142858</v>
      </c>
      <c r="AO23" s="56">
        <f t="shared" si="25"/>
        <v>166</v>
      </c>
      <c r="AP23" s="56">
        <f t="shared" si="26"/>
        <v>27</v>
      </c>
      <c r="AQ23" s="72">
        <f t="shared" si="27"/>
        <v>420</v>
      </c>
    </row>
    <row r="24" spans="1:43" x14ac:dyDescent="0.35">
      <c r="A24" s="89" t="s">
        <v>40</v>
      </c>
      <c r="B24" s="16">
        <v>20</v>
      </c>
      <c r="C24" s="16">
        <v>2</v>
      </c>
      <c r="D24" s="159">
        <v>20</v>
      </c>
      <c r="E24" s="147"/>
      <c r="F24" s="149">
        <v>2</v>
      </c>
      <c r="G24" s="137"/>
      <c r="H24" s="160">
        <v>0</v>
      </c>
      <c r="I24" s="136">
        <v>0</v>
      </c>
      <c r="J24" s="162" t="e">
        <f t="shared" si="34"/>
        <v>#DIV/0!</v>
      </c>
      <c r="K24" s="80"/>
      <c r="L24" s="80" t="s">
        <v>62</v>
      </c>
      <c r="M24" s="16">
        <v>14</v>
      </c>
      <c r="N24" s="16">
        <v>7</v>
      </c>
      <c r="O24" s="81">
        <v>1800</v>
      </c>
      <c r="P24" s="103">
        <f t="shared" si="13"/>
        <v>0.7142857142857143</v>
      </c>
      <c r="Q24" s="103">
        <f t="shared" si="14"/>
        <v>10</v>
      </c>
      <c r="R24" s="103">
        <f t="shared" si="15"/>
        <v>10</v>
      </c>
      <c r="S24" s="103">
        <f t="shared" si="32"/>
        <v>20</v>
      </c>
      <c r="T24" s="42">
        <f t="shared" si="17"/>
        <v>1.7142857142857142</v>
      </c>
      <c r="U24" s="37">
        <f t="shared" si="18"/>
        <v>24</v>
      </c>
      <c r="V24" s="37">
        <f t="shared" si="19"/>
        <v>6</v>
      </c>
      <c r="W24" s="19">
        <f t="shared" si="33"/>
        <v>60</v>
      </c>
      <c r="X24" s="64">
        <f t="shared" si="21"/>
        <v>2.1428571428571428</v>
      </c>
      <c r="Y24" s="30">
        <f t="shared" si="0"/>
        <v>30</v>
      </c>
      <c r="Z24" s="30">
        <f t="shared" si="1"/>
        <v>5</v>
      </c>
      <c r="AA24" s="65">
        <f t="shared" si="28"/>
        <v>100</v>
      </c>
      <c r="AB24" s="46">
        <f t="shared" si="22"/>
        <v>4</v>
      </c>
      <c r="AC24" s="51">
        <f t="shared" si="3"/>
        <v>42</v>
      </c>
      <c r="AD24" s="51">
        <f t="shared" si="4"/>
        <v>3</v>
      </c>
      <c r="AE24" s="20">
        <f t="shared" si="29"/>
        <v>120</v>
      </c>
      <c r="AF24" s="130">
        <f t="shared" si="6"/>
        <v>3.4285714285714288</v>
      </c>
      <c r="AG24" s="123">
        <f t="shared" si="7"/>
        <v>20</v>
      </c>
      <c r="AH24" s="123">
        <f t="shared" si="8"/>
        <v>1</v>
      </c>
      <c r="AI24" s="131">
        <f t="shared" si="30"/>
        <v>80</v>
      </c>
      <c r="AJ24" s="113">
        <f t="shared" si="23"/>
        <v>2.8571428571428572</v>
      </c>
      <c r="AK24" s="118">
        <f t="shared" si="10"/>
        <v>40</v>
      </c>
      <c r="AL24" s="118">
        <f t="shared" si="11"/>
        <v>2</v>
      </c>
      <c r="AM24" s="108">
        <f t="shared" si="31"/>
        <v>40</v>
      </c>
      <c r="AN24" s="73">
        <f t="shared" si="24"/>
        <v>11.857142857142858</v>
      </c>
      <c r="AO24" s="56">
        <f t="shared" si="25"/>
        <v>166</v>
      </c>
      <c r="AP24" s="56">
        <f t="shared" si="26"/>
        <v>27</v>
      </c>
      <c r="AQ24" s="72">
        <f t="shared" si="27"/>
        <v>420</v>
      </c>
    </row>
    <row r="25" spans="1:43" x14ac:dyDescent="0.35">
      <c r="A25" s="89" t="s">
        <v>41</v>
      </c>
      <c r="B25" s="16">
        <v>24</v>
      </c>
      <c r="C25" s="16">
        <v>2</v>
      </c>
      <c r="D25" s="159">
        <v>20</v>
      </c>
      <c r="E25" s="147"/>
      <c r="F25" s="149">
        <v>3</v>
      </c>
      <c r="G25" s="137"/>
      <c r="H25" s="160">
        <v>0</v>
      </c>
      <c r="I25" s="136">
        <v>0</v>
      </c>
      <c r="J25" s="162" t="e">
        <f t="shared" si="34"/>
        <v>#DIV/0!</v>
      </c>
      <c r="K25" s="80"/>
      <c r="L25" s="80"/>
      <c r="M25" s="16">
        <v>14</v>
      </c>
      <c r="N25" s="16">
        <v>7</v>
      </c>
      <c r="O25" s="81">
        <v>1900</v>
      </c>
      <c r="P25" s="103">
        <f t="shared" si="13"/>
        <v>0.7142857142857143</v>
      </c>
      <c r="Q25" s="103">
        <f t="shared" si="14"/>
        <v>10</v>
      </c>
      <c r="R25" s="103">
        <f t="shared" si="15"/>
        <v>10</v>
      </c>
      <c r="S25" s="103">
        <f t="shared" si="32"/>
        <v>20</v>
      </c>
      <c r="T25" s="42">
        <f t="shared" si="17"/>
        <v>1.7142857142857142</v>
      </c>
      <c r="U25" s="37">
        <f t="shared" si="18"/>
        <v>24</v>
      </c>
      <c r="V25" s="37">
        <f t="shared" si="19"/>
        <v>6</v>
      </c>
      <c r="W25" s="19">
        <f t="shared" si="33"/>
        <v>60</v>
      </c>
      <c r="X25" s="64">
        <f t="shared" si="21"/>
        <v>2.1428571428571428</v>
      </c>
      <c r="Y25" s="30">
        <f t="shared" si="0"/>
        <v>30</v>
      </c>
      <c r="Z25" s="30">
        <f t="shared" si="1"/>
        <v>5</v>
      </c>
      <c r="AA25" s="65">
        <f t="shared" si="28"/>
        <v>100</v>
      </c>
      <c r="AB25" s="46">
        <f t="shared" si="22"/>
        <v>4</v>
      </c>
      <c r="AC25" s="51">
        <f t="shared" si="3"/>
        <v>42</v>
      </c>
      <c r="AD25" s="51">
        <f t="shared" si="4"/>
        <v>3</v>
      </c>
      <c r="AE25" s="20">
        <f t="shared" si="29"/>
        <v>120</v>
      </c>
      <c r="AF25" s="130">
        <f t="shared" si="6"/>
        <v>3.4285714285714288</v>
      </c>
      <c r="AG25" s="123">
        <f t="shared" si="7"/>
        <v>20</v>
      </c>
      <c r="AH25" s="123">
        <f t="shared" si="8"/>
        <v>1</v>
      </c>
      <c r="AI25" s="131">
        <f t="shared" si="30"/>
        <v>80</v>
      </c>
      <c r="AJ25" s="113">
        <f t="shared" si="23"/>
        <v>2.8571428571428572</v>
      </c>
      <c r="AK25" s="118">
        <f t="shared" si="10"/>
        <v>40</v>
      </c>
      <c r="AL25" s="118">
        <f t="shared" si="11"/>
        <v>2</v>
      </c>
      <c r="AM25" s="108">
        <f t="shared" si="31"/>
        <v>40</v>
      </c>
      <c r="AN25" s="73">
        <f t="shared" si="24"/>
        <v>11.857142857142858</v>
      </c>
      <c r="AO25" s="56">
        <f t="shared" si="25"/>
        <v>166</v>
      </c>
      <c r="AP25" s="56">
        <f t="shared" si="26"/>
        <v>27</v>
      </c>
      <c r="AQ25" s="72">
        <f t="shared" si="27"/>
        <v>420</v>
      </c>
    </row>
    <row r="26" spans="1:43" x14ac:dyDescent="0.35">
      <c r="A26" s="80" t="s">
        <v>42</v>
      </c>
      <c r="B26" s="16">
        <v>18</v>
      </c>
      <c r="C26" s="16">
        <v>2</v>
      </c>
      <c r="D26" s="159">
        <v>15</v>
      </c>
      <c r="E26" s="147"/>
      <c r="F26" s="149">
        <v>1</v>
      </c>
      <c r="G26" s="137"/>
      <c r="H26" s="160">
        <v>1</v>
      </c>
      <c r="I26" s="136">
        <v>0</v>
      </c>
      <c r="J26" s="162">
        <f t="shared" si="34"/>
        <v>0</v>
      </c>
      <c r="K26" s="82"/>
      <c r="L26" s="82" t="s">
        <v>63</v>
      </c>
      <c r="M26" s="21">
        <v>14</v>
      </c>
      <c r="N26" s="21">
        <v>7</v>
      </c>
      <c r="O26" s="83">
        <v>2000</v>
      </c>
      <c r="P26" s="104">
        <f t="shared" si="13"/>
        <v>0.7142857142857143</v>
      </c>
      <c r="Q26" s="104">
        <f t="shared" si="14"/>
        <v>10</v>
      </c>
      <c r="R26" s="104">
        <f t="shared" si="15"/>
        <v>10</v>
      </c>
      <c r="S26" s="104">
        <f t="shared" si="32"/>
        <v>20</v>
      </c>
      <c r="T26" s="43">
        <f t="shared" si="17"/>
        <v>1.7142857142857142</v>
      </c>
      <c r="U26" s="38">
        <f t="shared" si="18"/>
        <v>24</v>
      </c>
      <c r="V26" s="38">
        <f t="shared" si="19"/>
        <v>6</v>
      </c>
      <c r="W26" s="22">
        <f t="shared" si="33"/>
        <v>60</v>
      </c>
      <c r="X26" s="66">
        <f t="shared" si="21"/>
        <v>2.1428571428571428</v>
      </c>
      <c r="Y26" s="31">
        <f t="shared" si="0"/>
        <v>30</v>
      </c>
      <c r="Z26" s="31">
        <f t="shared" si="1"/>
        <v>5</v>
      </c>
      <c r="AA26" s="67">
        <f t="shared" si="28"/>
        <v>100</v>
      </c>
      <c r="AB26" s="47">
        <f t="shared" si="22"/>
        <v>4</v>
      </c>
      <c r="AC26" s="52">
        <f t="shared" si="3"/>
        <v>42</v>
      </c>
      <c r="AD26" s="52">
        <f t="shared" si="4"/>
        <v>3</v>
      </c>
      <c r="AE26" s="23">
        <f t="shared" si="29"/>
        <v>120</v>
      </c>
      <c r="AF26" s="132">
        <f t="shared" si="6"/>
        <v>3.4285714285714288</v>
      </c>
      <c r="AG26" s="124">
        <f t="shared" si="7"/>
        <v>20</v>
      </c>
      <c r="AH26" s="124">
        <f t="shared" si="8"/>
        <v>1</v>
      </c>
      <c r="AI26" s="133">
        <f t="shared" si="30"/>
        <v>80</v>
      </c>
      <c r="AJ26" s="114">
        <f t="shared" si="23"/>
        <v>2.8571428571428572</v>
      </c>
      <c r="AK26" s="119">
        <f t="shared" si="10"/>
        <v>40</v>
      </c>
      <c r="AL26" s="119">
        <f t="shared" si="11"/>
        <v>2</v>
      </c>
      <c r="AM26" s="109">
        <f t="shared" si="31"/>
        <v>40</v>
      </c>
      <c r="AN26" s="74">
        <f t="shared" si="24"/>
        <v>11.857142857142858</v>
      </c>
      <c r="AO26" s="57">
        <f t="shared" si="25"/>
        <v>166</v>
      </c>
      <c r="AP26" s="57">
        <f t="shared" si="26"/>
        <v>27</v>
      </c>
      <c r="AQ26" s="72">
        <f t="shared" si="27"/>
        <v>420</v>
      </c>
    </row>
    <row r="27" spans="1:43" x14ac:dyDescent="0.35">
      <c r="A27" s="15" t="s">
        <v>43</v>
      </c>
      <c r="B27" s="16">
        <v>22</v>
      </c>
      <c r="C27" s="16">
        <v>2</v>
      </c>
      <c r="D27" s="159">
        <v>15</v>
      </c>
      <c r="E27" s="147"/>
      <c r="F27" s="149">
        <v>2</v>
      </c>
      <c r="G27" s="95"/>
      <c r="H27" s="160">
        <v>1</v>
      </c>
      <c r="I27" s="136">
        <v>0</v>
      </c>
      <c r="J27" s="162">
        <f t="shared" si="34"/>
        <v>0</v>
      </c>
      <c r="K27" s="80"/>
      <c r="L27" s="80"/>
      <c r="M27" s="16">
        <v>15</v>
      </c>
      <c r="N27" s="16">
        <v>7</v>
      </c>
      <c r="O27" s="81">
        <v>2100</v>
      </c>
      <c r="P27" s="103">
        <f t="shared" si="13"/>
        <v>0.66666666666666663</v>
      </c>
      <c r="Q27" s="103">
        <f t="shared" si="14"/>
        <v>10</v>
      </c>
      <c r="R27" s="103">
        <f t="shared" si="15"/>
        <v>10</v>
      </c>
      <c r="S27" s="103">
        <f t="shared" si="32"/>
        <v>20</v>
      </c>
      <c r="T27" s="42">
        <f t="shared" si="17"/>
        <v>1.6</v>
      </c>
      <c r="U27" s="37">
        <f t="shared" si="18"/>
        <v>24</v>
      </c>
      <c r="V27" s="37">
        <f t="shared" si="19"/>
        <v>6</v>
      </c>
      <c r="W27" s="19">
        <f t="shared" si="33"/>
        <v>60</v>
      </c>
      <c r="X27" s="64">
        <f t="shared" si="21"/>
        <v>2</v>
      </c>
      <c r="Y27" s="30">
        <f t="shared" si="0"/>
        <v>30</v>
      </c>
      <c r="Z27" s="30">
        <f t="shared" si="1"/>
        <v>5</v>
      </c>
      <c r="AA27" s="65">
        <f t="shared" si="28"/>
        <v>100</v>
      </c>
      <c r="AB27" s="46">
        <f t="shared" si="22"/>
        <v>3.8</v>
      </c>
      <c r="AC27" s="51">
        <f t="shared" si="3"/>
        <v>42</v>
      </c>
      <c r="AD27" s="51">
        <f t="shared" si="4"/>
        <v>3</v>
      </c>
      <c r="AE27" s="20">
        <f t="shared" si="29"/>
        <v>120</v>
      </c>
      <c r="AF27" s="130">
        <f t="shared" si="6"/>
        <v>3.333333333333333</v>
      </c>
      <c r="AG27" s="123">
        <f t="shared" si="7"/>
        <v>20</v>
      </c>
      <c r="AH27" s="123">
        <f t="shared" si="8"/>
        <v>1</v>
      </c>
      <c r="AI27" s="131">
        <f t="shared" si="30"/>
        <v>80</v>
      </c>
      <c r="AJ27" s="113">
        <f t="shared" si="23"/>
        <v>2.6666666666666665</v>
      </c>
      <c r="AK27" s="118">
        <f t="shared" si="10"/>
        <v>40</v>
      </c>
      <c r="AL27" s="118">
        <f t="shared" si="11"/>
        <v>2</v>
      </c>
      <c r="AM27" s="108">
        <f t="shared" si="31"/>
        <v>40</v>
      </c>
      <c r="AN27" s="73">
        <f t="shared" si="24"/>
        <v>11.066666666666666</v>
      </c>
      <c r="AO27" s="56">
        <f t="shared" si="25"/>
        <v>166</v>
      </c>
      <c r="AP27" s="56">
        <f t="shared" si="26"/>
        <v>27</v>
      </c>
      <c r="AQ27" s="88">
        <f t="shared" si="27"/>
        <v>420</v>
      </c>
    </row>
    <row r="28" spans="1:43" ht="15" thickBot="1" x14ac:dyDescent="0.4">
      <c r="A28" s="93" t="s">
        <v>44</v>
      </c>
      <c r="B28" s="85">
        <v>26</v>
      </c>
      <c r="C28" s="85">
        <v>2</v>
      </c>
      <c r="D28" s="159">
        <v>15</v>
      </c>
      <c r="E28" s="148"/>
      <c r="F28" s="150">
        <v>3</v>
      </c>
      <c r="G28" s="96"/>
      <c r="H28" s="160">
        <v>1</v>
      </c>
      <c r="I28" s="136">
        <v>0</v>
      </c>
      <c r="J28" s="162">
        <f t="shared" si="34"/>
        <v>0</v>
      </c>
      <c r="K28" s="80" t="s">
        <v>38</v>
      </c>
      <c r="L28" s="80" t="s">
        <v>61</v>
      </c>
      <c r="M28" s="16">
        <v>15</v>
      </c>
      <c r="N28" s="16">
        <v>7</v>
      </c>
      <c r="O28" s="81">
        <v>2200</v>
      </c>
      <c r="P28" s="103">
        <f t="shared" si="13"/>
        <v>0.66666666666666663</v>
      </c>
      <c r="Q28" s="103">
        <f t="shared" si="14"/>
        <v>10</v>
      </c>
      <c r="R28" s="103">
        <f t="shared" si="15"/>
        <v>10</v>
      </c>
      <c r="S28" s="103">
        <f t="shared" si="32"/>
        <v>20</v>
      </c>
      <c r="T28" s="42">
        <f t="shared" si="17"/>
        <v>1.6</v>
      </c>
      <c r="U28" s="37">
        <f t="shared" si="18"/>
        <v>24</v>
      </c>
      <c r="V28" s="37">
        <f t="shared" si="19"/>
        <v>6</v>
      </c>
      <c r="W28" s="19">
        <f t="shared" si="33"/>
        <v>60</v>
      </c>
      <c r="X28" s="64">
        <f t="shared" si="21"/>
        <v>2</v>
      </c>
      <c r="Y28" s="30">
        <f t="shared" si="0"/>
        <v>30</v>
      </c>
      <c r="Z28" s="30">
        <f t="shared" si="1"/>
        <v>5</v>
      </c>
      <c r="AA28" s="65">
        <f t="shared" si="28"/>
        <v>100</v>
      </c>
      <c r="AB28" s="46">
        <f t="shared" si="22"/>
        <v>3.8</v>
      </c>
      <c r="AC28" s="51">
        <f t="shared" si="3"/>
        <v>42</v>
      </c>
      <c r="AD28" s="51">
        <f t="shared" si="4"/>
        <v>3</v>
      </c>
      <c r="AE28" s="20">
        <f t="shared" si="29"/>
        <v>120</v>
      </c>
      <c r="AF28" s="130">
        <f t="shared" si="6"/>
        <v>3.333333333333333</v>
      </c>
      <c r="AG28" s="123">
        <f t="shared" si="7"/>
        <v>20</v>
      </c>
      <c r="AH28" s="123">
        <f t="shared" si="8"/>
        <v>1</v>
      </c>
      <c r="AI28" s="131">
        <f t="shared" si="30"/>
        <v>80</v>
      </c>
      <c r="AJ28" s="113">
        <f t="shared" si="23"/>
        <v>2.6666666666666665</v>
      </c>
      <c r="AK28" s="118">
        <f t="shared" si="10"/>
        <v>40</v>
      </c>
      <c r="AL28" s="118">
        <f t="shared" si="11"/>
        <v>2</v>
      </c>
      <c r="AM28" s="108">
        <f t="shared" si="31"/>
        <v>40</v>
      </c>
      <c r="AN28" s="73">
        <f t="shared" si="24"/>
        <v>11.066666666666666</v>
      </c>
      <c r="AO28" s="56">
        <f t="shared" si="25"/>
        <v>166</v>
      </c>
      <c r="AP28" s="56">
        <f t="shared" si="26"/>
        <v>27</v>
      </c>
      <c r="AQ28" s="72">
        <f t="shared" si="27"/>
        <v>420</v>
      </c>
    </row>
    <row r="29" spans="1:43" ht="15" thickBot="1" x14ac:dyDescent="0.4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80"/>
      <c r="L29" s="80"/>
      <c r="M29" s="16">
        <v>16</v>
      </c>
      <c r="N29" s="16">
        <v>7</v>
      </c>
      <c r="O29" s="81">
        <v>2300</v>
      </c>
      <c r="P29" s="103">
        <f t="shared" si="13"/>
        <v>0.625</v>
      </c>
      <c r="Q29" s="103">
        <f t="shared" si="14"/>
        <v>10</v>
      </c>
      <c r="R29" s="103">
        <f t="shared" si="15"/>
        <v>10</v>
      </c>
      <c r="S29" s="103">
        <f t="shared" si="32"/>
        <v>20</v>
      </c>
      <c r="T29" s="42">
        <f t="shared" si="17"/>
        <v>1.5</v>
      </c>
      <c r="U29" s="37">
        <f t="shared" si="18"/>
        <v>24</v>
      </c>
      <c r="V29" s="37">
        <f t="shared" si="19"/>
        <v>6</v>
      </c>
      <c r="W29" s="19">
        <f t="shared" si="33"/>
        <v>60</v>
      </c>
      <c r="X29" s="64">
        <f t="shared" si="21"/>
        <v>1.875</v>
      </c>
      <c r="Y29" s="30">
        <f t="shared" si="0"/>
        <v>30</v>
      </c>
      <c r="Z29" s="30">
        <f t="shared" si="1"/>
        <v>5</v>
      </c>
      <c r="AA29" s="65">
        <f t="shared" si="28"/>
        <v>100</v>
      </c>
      <c r="AB29" s="46">
        <f t="shared" si="22"/>
        <v>3.625</v>
      </c>
      <c r="AC29" s="51">
        <f t="shared" si="3"/>
        <v>42</v>
      </c>
      <c r="AD29" s="51">
        <f t="shared" si="4"/>
        <v>3</v>
      </c>
      <c r="AE29" s="20">
        <f t="shared" si="29"/>
        <v>120</v>
      </c>
      <c r="AF29" s="130">
        <f t="shared" si="6"/>
        <v>3.25</v>
      </c>
      <c r="AG29" s="123">
        <f t="shared" si="7"/>
        <v>20</v>
      </c>
      <c r="AH29" s="123">
        <f t="shared" si="8"/>
        <v>1</v>
      </c>
      <c r="AI29" s="131">
        <f t="shared" si="30"/>
        <v>80</v>
      </c>
      <c r="AJ29" s="113">
        <f t="shared" si="23"/>
        <v>2.5</v>
      </c>
      <c r="AK29" s="118">
        <f t="shared" si="10"/>
        <v>40</v>
      </c>
      <c r="AL29" s="118">
        <f t="shared" si="11"/>
        <v>2</v>
      </c>
      <c r="AM29" s="108">
        <f t="shared" si="31"/>
        <v>40</v>
      </c>
      <c r="AN29" s="73">
        <f t="shared" si="24"/>
        <v>10.375</v>
      </c>
      <c r="AO29" s="56">
        <f t="shared" si="25"/>
        <v>166</v>
      </c>
      <c r="AP29" s="56">
        <f t="shared" si="26"/>
        <v>27</v>
      </c>
      <c r="AQ29" s="72">
        <f t="shared" si="27"/>
        <v>420</v>
      </c>
    </row>
    <row r="30" spans="1:43" x14ac:dyDescent="0.35">
      <c r="A30" s="151" t="s">
        <v>45</v>
      </c>
      <c r="B30" s="152"/>
      <c r="C30" s="152"/>
      <c r="D30" s="152"/>
      <c r="E30" s="152"/>
      <c r="F30" s="152"/>
      <c r="G30" s="152"/>
      <c r="H30" s="152"/>
      <c r="I30" s="153"/>
      <c r="J30" s="89"/>
      <c r="K30" s="80"/>
      <c r="L30" s="80" t="s">
        <v>62</v>
      </c>
      <c r="M30" s="16">
        <v>16</v>
      </c>
      <c r="N30" s="16">
        <v>7</v>
      </c>
      <c r="O30" s="81">
        <v>2400</v>
      </c>
      <c r="P30" s="103">
        <f t="shared" si="13"/>
        <v>0.625</v>
      </c>
      <c r="Q30" s="103">
        <f t="shared" si="14"/>
        <v>10</v>
      </c>
      <c r="R30" s="103">
        <f t="shared" si="15"/>
        <v>10</v>
      </c>
      <c r="S30" s="103">
        <f t="shared" si="32"/>
        <v>20</v>
      </c>
      <c r="T30" s="42">
        <f t="shared" si="17"/>
        <v>1.5</v>
      </c>
      <c r="U30" s="37">
        <f t="shared" si="18"/>
        <v>24</v>
      </c>
      <c r="V30" s="37">
        <f t="shared" si="19"/>
        <v>6</v>
      </c>
      <c r="W30" s="19">
        <f t="shared" si="33"/>
        <v>60</v>
      </c>
      <c r="X30" s="64">
        <f t="shared" si="21"/>
        <v>1.875</v>
      </c>
      <c r="Y30" s="30">
        <f t="shared" si="0"/>
        <v>30</v>
      </c>
      <c r="Z30" s="30">
        <f t="shared" si="1"/>
        <v>5</v>
      </c>
      <c r="AA30" s="65">
        <f t="shared" si="28"/>
        <v>100</v>
      </c>
      <c r="AB30" s="46">
        <f t="shared" si="22"/>
        <v>3.625</v>
      </c>
      <c r="AC30" s="51">
        <f t="shared" si="3"/>
        <v>42</v>
      </c>
      <c r="AD30" s="51">
        <f t="shared" si="4"/>
        <v>3</v>
      </c>
      <c r="AE30" s="20">
        <f t="shared" si="29"/>
        <v>120</v>
      </c>
      <c r="AF30" s="130">
        <f t="shared" si="6"/>
        <v>3.25</v>
      </c>
      <c r="AG30" s="123">
        <f t="shared" si="7"/>
        <v>20</v>
      </c>
      <c r="AH30" s="123">
        <f t="shared" si="8"/>
        <v>1</v>
      </c>
      <c r="AI30" s="131">
        <f t="shared" si="30"/>
        <v>80</v>
      </c>
      <c r="AJ30" s="113">
        <f t="shared" si="23"/>
        <v>2.5</v>
      </c>
      <c r="AK30" s="118">
        <f t="shared" si="10"/>
        <v>40</v>
      </c>
      <c r="AL30" s="118">
        <f t="shared" si="11"/>
        <v>2</v>
      </c>
      <c r="AM30" s="108">
        <f t="shared" si="31"/>
        <v>40</v>
      </c>
      <c r="AN30" s="73">
        <f t="shared" si="24"/>
        <v>10.375</v>
      </c>
      <c r="AO30" s="56">
        <f t="shared" si="25"/>
        <v>166</v>
      </c>
      <c r="AP30" s="56">
        <f t="shared" si="26"/>
        <v>27</v>
      </c>
      <c r="AQ30" s="72">
        <f t="shared" si="27"/>
        <v>420</v>
      </c>
    </row>
    <row r="31" spans="1:43" x14ac:dyDescent="0.35">
      <c r="A31" s="163" t="s">
        <v>56</v>
      </c>
      <c r="B31" s="163"/>
      <c r="C31" s="163"/>
      <c r="D31" s="163"/>
      <c r="E31" s="163"/>
      <c r="F31" s="163"/>
      <c r="G31" s="163"/>
      <c r="H31" s="163"/>
      <c r="I31" s="164"/>
      <c r="J31" s="161"/>
      <c r="K31" s="80"/>
      <c r="L31" s="80"/>
      <c r="M31" s="16">
        <v>16</v>
      </c>
      <c r="N31" s="16">
        <v>7</v>
      </c>
      <c r="O31" s="81">
        <v>2500</v>
      </c>
      <c r="P31" s="103">
        <f t="shared" si="13"/>
        <v>0.625</v>
      </c>
      <c r="Q31" s="103">
        <f t="shared" si="14"/>
        <v>10</v>
      </c>
      <c r="R31" s="103">
        <f t="shared" si="15"/>
        <v>10</v>
      </c>
      <c r="S31" s="103">
        <f t="shared" si="32"/>
        <v>20</v>
      </c>
      <c r="T31" s="42">
        <f t="shared" si="17"/>
        <v>1.5</v>
      </c>
      <c r="U31" s="37">
        <f t="shared" si="18"/>
        <v>24</v>
      </c>
      <c r="V31" s="37">
        <f t="shared" si="19"/>
        <v>6</v>
      </c>
      <c r="W31" s="19">
        <f t="shared" si="33"/>
        <v>60</v>
      </c>
      <c r="X31" s="64">
        <f t="shared" si="21"/>
        <v>1.875</v>
      </c>
      <c r="Y31" s="30">
        <f t="shared" si="0"/>
        <v>30</v>
      </c>
      <c r="Z31" s="30">
        <f t="shared" si="1"/>
        <v>5</v>
      </c>
      <c r="AA31" s="65">
        <f t="shared" si="28"/>
        <v>100</v>
      </c>
      <c r="AB31" s="46">
        <f t="shared" si="22"/>
        <v>3.625</v>
      </c>
      <c r="AC31" s="51">
        <f t="shared" si="3"/>
        <v>42</v>
      </c>
      <c r="AD31" s="51">
        <f t="shared" si="4"/>
        <v>3</v>
      </c>
      <c r="AE31" s="20">
        <f t="shared" si="29"/>
        <v>120</v>
      </c>
      <c r="AF31" s="130">
        <f t="shared" si="6"/>
        <v>3.25</v>
      </c>
      <c r="AG31" s="123">
        <f t="shared" si="7"/>
        <v>20</v>
      </c>
      <c r="AH31" s="123">
        <f t="shared" si="8"/>
        <v>1</v>
      </c>
      <c r="AI31" s="131">
        <f t="shared" si="30"/>
        <v>80</v>
      </c>
      <c r="AJ31" s="113">
        <f t="shared" si="23"/>
        <v>2.5</v>
      </c>
      <c r="AK31" s="118">
        <f t="shared" si="10"/>
        <v>40</v>
      </c>
      <c r="AL31" s="118">
        <f t="shared" si="11"/>
        <v>2</v>
      </c>
      <c r="AM31" s="108">
        <f t="shared" si="31"/>
        <v>40</v>
      </c>
      <c r="AN31" s="73">
        <f t="shared" si="24"/>
        <v>10.375</v>
      </c>
      <c r="AO31" s="56">
        <f t="shared" si="25"/>
        <v>166</v>
      </c>
      <c r="AP31" s="56">
        <f t="shared" si="26"/>
        <v>27</v>
      </c>
      <c r="AQ31" s="72">
        <f t="shared" si="27"/>
        <v>420</v>
      </c>
    </row>
    <row r="32" spans="1:43" ht="14.5" customHeight="1" x14ac:dyDescent="0.35">
      <c r="A32" s="163"/>
      <c r="B32" s="163"/>
      <c r="C32" s="163"/>
      <c r="D32" s="163"/>
      <c r="E32" s="163"/>
      <c r="F32" s="163"/>
      <c r="G32" s="163"/>
      <c r="H32" s="163"/>
      <c r="I32" s="164"/>
      <c r="J32" s="161"/>
      <c r="K32" s="80"/>
      <c r="L32" s="80" t="s">
        <v>63</v>
      </c>
      <c r="M32" s="16">
        <v>16</v>
      </c>
      <c r="N32" s="16">
        <v>7</v>
      </c>
      <c r="O32" s="81">
        <v>2600</v>
      </c>
      <c r="P32" s="103">
        <f t="shared" si="13"/>
        <v>0.625</v>
      </c>
      <c r="Q32" s="103">
        <f t="shared" si="14"/>
        <v>10</v>
      </c>
      <c r="R32" s="103">
        <f t="shared" si="15"/>
        <v>10</v>
      </c>
      <c r="S32" s="103">
        <f t="shared" si="32"/>
        <v>20</v>
      </c>
      <c r="T32" s="42">
        <f t="shared" si="17"/>
        <v>1.5</v>
      </c>
      <c r="U32" s="37">
        <f t="shared" si="18"/>
        <v>24</v>
      </c>
      <c r="V32" s="37">
        <f t="shared" si="19"/>
        <v>6</v>
      </c>
      <c r="W32" s="19">
        <f t="shared" si="33"/>
        <v>60</v>
      </c>
      <c r="X32" s="64">
        <f t="shared" si="21"/>
        <v>1.875</v>
      </c>
      <c r="Y32" s="30">
        <f t="shared" si="0"/>
        <v>30</v>
      </c>
      <c r="Z32" s="30">
        <f t="shared" si="1"/>
        <v>5</v>
      </c>
      <c r="AA32" s="65">
        <f t="shared" si="28"/>
        <v>100</v>
      </c>
      <c r="AB32" s="46">
        <f t="shared" si="22"/>
        <v>3.625</v>
      </c>
      <c r="AC32" s="51">
        <f t="shared" si="3"/>
        <v>42</v>
      </c>
      <c r="AD32" s="51">
        <f t="shared" si="4"/>
        <v>3</v>
      </c>
      <c r="AE32" s="20">
        <f t="shared" si="29"/>
        <v>120</v>
      </c>
      <c r="AF32" s="130">
        <f t="shared" si="6"/>
        <v>3.25</v>
      </c>
      <c r="AG32" s="123">
        <f t="shared" si="7"/>
        <v>20</v>
      </c>
      <c r="AH32" s="123">
        <f t="shared" si="8"/>
        <v>1</v>
      </c>
      <c r="AI32" s="131">
        <f t="shared" si="30"/>
        <v>80</v>
      </c>
      <c r="AJ32" s="113">
        <f t="shared" si="23"/>
        <v>2.5</v>
      </c>
      <c r="AK32" s="118">
        <f t="shared" si="10"/>
        <v>40</v>
      </c>
      <c r="AL32" s="118">
        <f t="shared" si="11"/>
        <v>2</v>
      </c>
      <c r="AM32" s="108">
        <f t="shared" si="31"/>
        <v>40</v>
      </c>
      <c r="AN32" s="73">
        <f t="shared" si="24"/>
        <v>10.375</v>
      </c>
      <c r="AO32" s="56">
        <f t="shared" si="25"/>
        <v>166</v>
      </c>
      <c r="AP32" s="56">
        <f t="shared" si="26"/>
        <v>27</v>
      </c>
      <c r="AQ32" s="72">
        <f t="shared" si="27"/>
        <v>420</v>
      </c>
    </row>
    <row r="33" spans="1:43" ht="15" thickBot="1" x14ac:dyDescent="0.4">
      <c r="A33" s="165"/>
      <c r="B33" s="165"/>
      <c r="C33" s="165"/>
      <c r="D33" s="165"/>
      <c r="E33" s="165"/>
      <c r="F33" s="165"/>
      <c r="G33" s="165"/>
      <c r="H33" s="165"/>
      <c r="I33" s="166"/>
      <c r="J33" s="161"/>
      <c r="K33" s="80"/>
      <c r="L33" s="80"/>
      <c r="M33" s="16">
        <v>16</v>
      </c>
      <c r="N33" s="16">
        <v>7</v>
      </c>
      <c r="O33" s="81">
        <v>2700</v>
      </c>
      <c r="P33" s="103">
        <f t="shared" si="13"/>
        <v>0.625</v>
      </c>
      <c r="Q33" s="103">
        <f t="shared" si="14"/>
        <v>10</v>
      </c>
      <c r="R33" s="103">
        <f t="shared" si="15"/>
        <v>10</v>
      </c>
      <c r="S33" s="103">
        <f t="shared" si="32"/>
        <v>20</v>
      </c>
      <c r="T33" s="42">
        <f t="shared" si="17"/>
        <v>1.5</v>
      </c>
      <c r="U33" s="37">
        <f t="shared" si="18"/>
        <v>24</v>
      </c>
      <c r="V33" s="37">
        <f t="shared" si="19"/>
        <v>6</v>
      </c>
      <c r="W33" s="19">
        <f t="shared" si="33"/>
        <v>60</v>
      </c>
      <c r="X33" s="64">
        <f t="shared" si="21"/>
        <v>1.875</v>
      </c>
      <c r="Y33" s="30">
        <f t="shared" si="0"/>
        <v>30</v>
      </c>
      <c r="Z33" s="30">
        <f t="shared" si="1"/>
        <v>5</v>
      </c>
      <c r="AA33" s="65">
        <f t="shared" si="28"/>
        <v>100</v>
      </c>
      <c r="AB33" s="46">
        <f t="shared" si="22"/>
        <v>3.625</v>
      </c>
      <c r="AC33" s="51">
        <f t="shared" si="3"/>
        <v>42</v>
      </c>
      <c r="AD33" s="51">
        <f t="shared" si="4"/>
        <v>3</v>
      </c>
      <c r="AE33" s="20">
        <f t="shared" si="29"/>
        <v>120</v>
      </c>
      <c r="AF33" s="130">
        <f t="shared" si="6"/>
        <v>3.25</v>
      </c>
      <c r="AG33" s="123">
        <f t="shared" si="7"/>
        <v>20</v>
      </c>
      <c r="AH33" s="123">
        <f t="shared" si="8"/>
        <v>1</v>
      </c>
      <c r="AI33" s="131">
        <f t="shared" si="30"/>
        <v>80</v>
      </c>
      <c r="AJ33" s="113">
        <f t="shared" si="23"/>
        <v>2.5</v>
      </c>
      <c r="AK33" s="118">
        <f t="shared" si="10"/>
        <v>40</v>
      </c>
      <c r="AL33" s="118">
        <f t="shared" si="11"/>
        <v>2</v>
      </c>
      <c r="AM33" s="108">
        <f t="shared" si="31"/>
        <v>40</v>
      </c>
      <c r="AN33" s="73">
        <f t="shared" si="24"/>
        <v>10.375</v>
      </c>
      <c r="AO33" s="56">
        <f t="shared" si="25"/>
        <v>166</v>
      </c>
      <c r="AP33" s="56">
        <f t="shared" si="26"/>
        <v>27</v>
      </c>
      <c r="AQ33" s="72">
        <f t="shared" si="27"/>
        <v>420</v>
      </c>
    </row>
    <row r="34" spans="1:43" x14ac:dyDescent="0.35">
      <c r="A34" s="151" t="s">
        <v>46</v>
      </c>
      <c r="B34" s="152"/>
      <c r="C34" s="152"/>
      <c r="D34" s="152"/>
      <c r="E34" s="152"/>
      <c r="F34" s="152"/>
      <c r="G34" s="152"/>
      <c r="H34" s="152"/>
      <c r="I34" s="153"/>
      <c r="J34" s="89"/>
      <c r="K34" s="82"/>
      <c r="L34" s="82" t="s">
        <v>67</v>
      </c>
      <c r="M34" s="21">
        <v>16</v>
      </c>
      <c r="N34" s="21">
        <v>7</v>
      </c>
      <c r="O34" s="83">
        <v>2800</v>
      </c>
      <c r="P34" s="104">
        <f t="shared" si="13"/>
        <v>0.625</v>
      </c>
      <c r="Q34" s="104">
        <f t="shared" si="14"/>
        <v>10</v>
      </c>
      <c r="R34" s="104">
        <f t="shared" si="15"/>
        <v>10</v>
      </c>
      <c r="S34" s="104">
        <f t="shared" si="32"/>
        <v>20</v>
      </c>
      <c r="T34" s="43">
        <f t="shared" si="17"/>
        <v>1.5</v>
      </c>
      <c r="U34" s="38">
        <f t="shared" si="18"/>
        <v>24</v>
      </c>
      <c r="V34" s="38">
        <f t="shared" si="19"/>
        <v>6</v>
      </c>
      <c r="W34" s="22">
        <f t="shared" si="33"/>
        <v>60</v>
      </c>
      <c r="X34" s="66">
        <f t="shared" si="21"/>
        <v>1.875</v>
      </c>
      <c r="Y34" s="31">
        <f t="shared" si="0"/>
        <v>30</v>
      </c>
      <c r="Z34" s="31">
        <f t="shared" si="1"/>
        <v>5</v>
      </c>
      <c r="AA34" s="67">
        <f t="shared" si="28"/>
        <v>100</v>
      </c>
      <c r="AB34" s="47">
        <f t="shared" si="22"/>
        <v>3.625</v>
      </c>
      <c r="AC34" s="52">
        <f t="shared" si="3"/>
        <v>42</v>
      </c>
      <c r="AD34" s="52">
        <f t="shared" si="4"/>
        <v>3</v>
      </c>
      <c r="AE34" s="23">
        <f t="shared" si="29"/>
        <v>120</v>
      </c>
      <c r="AF34" s="132">
        <f t="shared" si="6"/>
        <v>3.25</v>
      </c>
      <c r="AG34" s="124">
        <f t="shared" si="7"/>
        <v>20</v>
      </c>
      <c r="AH34" s="124">
        <f t="shared" si="8"/>
        <v>1</v>
      </c>
      <c r="AI34" s="133">
        <f t="shared" si="30"/>
        <v>80</v>
      </c>
      <c r="AJ34" s="114">
        <f t="shared" si="23"/>
        <v>2.5</v>
      </c>
      <c r="AK34" s="119">
        <f t="shared" si="10"/>
        <v>40</v>
      </c>
      <c r="AL34" s="119">
        <f t="shared" si="11"/>
        <v>2</v>
      </c>
      <c r="AM34" s="109">
        <f t="shared" si="31"/>
        <v>40</v>
      </c>
      <c r="AN34" s="74">
        <f t="shared" si="24"/>
        <v>10.375</v>
      </c>
      <c r="AO34" s="57">
        <f t="shared" si="25"/>
        <v>166</v>
      </c>
      <c r="AP34" s="57">
        <f t="shared" si="26"/>
        <v>27</v>
      </c>
      <c r="AQ34" s="72">
        <f t="shared" si="27"/>
        <v>420</v>
      </c>
    </row>
    <row r="35" spans="1:43" x14ac:dyDescent="0.35">
      <c r="A35" s="186" t="s">
        <v>53</v>
      </c>
      <c r="B35" s="187"/>
      <c r="C35" s="187"/>
      <c r="D35" s="187"/>
      <c r="E35" s="187"/>
      <c r="F35" s="187"/>
      <c r="G35" s="187"/>
      <c r="H35" s="187"/>
      <c r="I35" s="188"/>
      <c r="J35" s="154"/>
      <c r="K35" s="80"/>
      <c r="L35" s="80"/>
      <c r="M35" s="16">
        <v>20</v>
      </c>
      <c r="N35" s="16">
        <v>8</v>
      </c>
      <c r="O35" s="81">
        <v>2900</v>
      </c>
      <c r="P35" s="103">
        <f t="shared" si="13"/>
        <v>0.5</v>
      </c>
      <c r="Q35" s="103">
        <f t="shared" si="14"/>
        <v>10</v>
      </c>
      <c r="R35" s="103">
        <f t="shared" si="15"/>
        <v>10</v>
      </c>
      <c r="S35" s="103">
        <f t="shared" si="32"/>
        <v>20</v>
      </c>
      <c r="T35" s="42">
        <f t="shared" si="17"/>
        <v>1.2</v>
      </c>
      <c r="U35" s="37">
        <f t="shared" si="18"/>
        <v>24</v>
      </c>
      <c r="V35" s="37">
        <f t="shared" si="19"/>
        <v>6</v>
      </c>
      <c r="W35" s="19">
        <f t="shared" si="33"/>
        <v>60</v>
      </c>
      <c r="X35" s="64">
        <f t="shared" si="21"/>
        <v>1.5</v>
      </c>
      <c r="Y35" s="30">
        <f t="shared" si="0"/>
        <v>30</v>
      </c>
      <c r="Z35" s="30">
        <f t="shared" si="1"/>
        <v>5</v>
      </c>
      <c r="AA35" s="65">
        <f t="shared" si="28"/>
        <v>100</v>
      </c>
      <c r="AB35" s="46">
        <f t="shared" si="22"/>
        <v>3.1</v>
      </c>
      <c r="AC35" s="51">
        <f t="shared" si="3"/>
        <v>42</v>
      </c>
      <c r="AD35" s="51">
        <f t="shared" si="4"/>
        <v>3</v>
      </c>
      <c r="AE35" s="20">
        <f t="shared" si="29"/>
        <v>120</v>
      </c>
      <c r="AF35" s="130">
        <f t="shared" si="6"/>
        <v>3</v>
      </c>
      <c r="AG35" s="123">
        <f t="shared" si="7"/>
        <v>20</v>
      </c>
      <c r="AH35" s="123">
        <f t="shared" si="8"/>
        <v>1</v>
      </c>
      <c r="AI35" s="131">
        <f t="shared" si="30"/>
        <v>80</v>
      </c>
      <c r="AJ35" s="113">
        <f t="shared" si="23"/>
        <v>2</v>
      </c>
      <c r="AK35" s="118">
        <f t="shared" si="10"/>
        <v>40</v>
      </c>
      <c r="AL35" s="118">
        <f t="shared" si="11"/>
        <v>2</v>
      </c>
      <c r="AM35" s="108">
        <f t="shared" si="31"/>
        <v>40</v>
      </c>
      <c r="AN35" s="73">
        <f t="shared" si="24"/>
        <v>8.3000000000000007</v>
      </c>
      <c r="AO35" s="56">
        <f t="shared" si="25"/>
        <v>166</v>
      </c>
      <c r="AP35" s="56">
        <f t="shared" si="26"/>
        <v>27</v>
      </c>
      <c r="AQ35" s="88">
        <f t="shared" si="27"/>
        <v>420</v>
      </c>
    </row>
    <row r="36" spans="1:43" ht="15" thickBot="1" x14ac:dyDescent="0.4">
      <c r="A36" s="189"/>
      <c r="B36" s="190"/>
      <c r="C36" s="190"/>
      <c r="D36" s="190"/>
      <c r="E36" s="190"/>
      <c r="F36" s="190"/>
      <c r="G36" s="190"/>
      <c r="H36" s="190"/>
      <c r="I36" s="191"/>
      <c r="J36" s="154"/>
      <c r="K36" s="80" t="s">
        <v>20</v>
      </c>
      <c r="L36" s="80" t="s">
        <v>61</v>
      </c>
      <c r="M36" s="16">
        <v>20</v>
      </c>
      <c r="N36" s="16">
        <v>8</v>
      </c>
      <c r="O36" s="81">
        <v>3000</v>
      </c>
      <c r="P36" s="103">
        <f t="shared" si="13"/>
        <v>0.5</v>
      </c>
      <c r="Q36" s="103">
        <f t="shared" si="14"/>
        <v>10</v>
      </c>
      <c r="R36" s="103">
        <f t="shared" si="15"/>
        <v>10</v>
      </c>
      <c r="S36" s="103">
        <f t="shared" si="32"/>
        <v>20</v>
      </c>
      <c r="T36" s="42">
        <f t="shared" si="17"/>
        <v>1.2</v>
      </c>
      <c r="U36" s="37">
        <f t="shared" si="18"/>
        <v>24</v>
      </c>
      <c r="V36" s="37">
        <f t="shared" si="19"/>
        <v>6</v>
      </c>
      <c r="W36" s="19">
        <f t="shared" si="33"/>
        <v>60</v>
      </c>
      <c r="X36" s="64">
        <f t="shared" si="21"/>
        <v>1.5</v>
      </c>
      <c r="Y36" s="30">
        <f t="shared" si="0"/>
        <v>30</v>
      </c>
      <c r="Z36" s="30">
        <f t="shared" si="1"/>
        <v>5</v>
      </c>
      <c r="AA36" s="65">
        <f t="shared" si="28"/>
        <v>100</v>
      </c>
      <c r="AB36" s="46">
        <f t="shared" si="22"/>
        <v>3.1</v>
      </c>
      <c r="AC36" s="51">
        <f t="shared" si="3"/>
        <v>42</v>
      </c>
      <c r="AD36" s="51">
        <f t="shared" si="4"/>
        <v>3</v>
      </c>
      <c r="AE36" s="20">
        <f t="shared" si="29"/>
        <v>120</v>
      </c>
      <c r="AF36" s="130">
        <f t="shared" si="6"/>
        <v>3</v>
      </c>
      <c r="AG36" s="123">
        <f t="shared" si="7"/>
        <v>20</v>
      </c>
      <c r="AH36" s="123">
        <f t="shared" si="8"/>
        <v>1</v>
      </c>
      <c r="AI36" s="131">
        <f t="shared" si="30"/>
        <v>80</v>
      </c>
      <c r="AJ36" s="113">
        <f t="shared" si="23"/>
        <v>2</v>
      </c>
      <c r="AK36" s="118">
        <f t="shared" si="10"/>
        <v>40</v>
      </c>
      <c r="AL36" s="118">
        <f t="shared" si="11"/>
        <v>2</v>
      </c>
      <c r="AM36" s="108">
        <f t="shared" si="31"/>
        <v>40</v>
      </c>
      <c r="AN36" s="73">
        <f t="shared" si="24"/>
        <v>8.3000000000000007</v>
      </c>
      <c r="AO36" s="56">
        <f t="shared" si="25"/>
        <v>166</v>
      </c>
      <c r="AP36" s="56">
        <f t="shared" si="26"/>
        <v>27</v>
      </c>
      <c r="AQ36" s="72">
        <f t="shared" si="27"/>
        <v>420</v>
      </c>
    </row>
    <row r="37" spans="1:43" x14ac:dyDescent="0.35">
      <c r="A37" s="151" t="s">
        <v>47</v>
      </c>
      <c r="B37" s="152"/>
      <c r="C37" s="152"/>
      <c r="D37" s="152"/>
      <c r="E37" s="152"/>
      <c r="F37" s="152"/>
      <c r="G37" s="152"/>
      <c r="H37" s="152"/>
      <c r="I37" s="153"/>
      <c r="J37" s="89"/>
      <c r="K37" s="80"/>
      <c r="L37" s="80" t="s">
        <v>62</v>
      </c>
      <c r="M37" s="16">
        <v>20</v>
      </c>
      <c r="N37" s="16">
        <v>8</v>
      </c>
      <c r="O37" s="81">
        <v>3500</v>
      </c>
      <c r="P37" s="103">
        <f t="shared" si="13"/>
        <v>0.5</v>
      </c>
      <c r="Q37" s="103">
        <f t="shared" si="14"/>
        <v>10</v>
      </c>
      <c r="R37" s="103">
        <f t="shared" si="15"/>
        <v>10</v>
      </c>
      <c r="S37" s="103">
        <f t="shared" si="32"/>
        <v>20</v>
      </c>
      <c r="T37" s="42">
        <f t="shared" si="17"/>
        <v>1.2</v>
      </c>
      <c r="U37" s="37">
        <f t="shared" si="18"/>
        <v>24</v>
      </c>
      <c r="V37" s="37">
        <f t="shared" si="19"/>
        <v>6</v>
      </c>
      <c r="W37" s="19">
        <f t="shared" si="33"/>
        <v>60</v>
      </c>
      <c r="X37" s="64">
        <f t="shared" si="21"/>
        <v>1.5</v>
      </c>
      <c r="Y37" s="30">
        <f t="shared" si="0"/>
        <v>30</v>
      </c>
      <c r="Z37" s="30">
        <f t="shared" si="1"/>
        <v>5</v>
      </c>
      <c r="AA37" s="65">
        <f t="shared" si="28"/>
        <v>100</v>
      </c>
      <c r="AB37" s="46">
        <f t="shared" si="22"/>
        <v>3.1</v>
      </c>
      <c r="AC37" s="51">
        <f t="shared" si="3"/>
        <v>42</v>
      </c>
      <c r="AD37" s="51">
        <f t="shared" si="4"/>
        <v>3</v>
      </c>
      <c r="AE37" s="20">
        <f t="shared" si="29"/>
        <v>120</v>
      </c>
      <c r="AF37" s="130">
        <f t="shared" si="6"/>
        <v>3</v>
      </c>
      <c r="AG37" s="123">
        <f t="shared" si="7"/>
        <v>20</v>
      </c>
      <c r="AH37" s="123">
        <f t="shared" si="8"/>
        <v>1</v>
      </c>
      <c r="AI37" s="131">
        <f t="shared" si="30"/>
        <v>80</v>
      </c>
      <c r="AJ37" s="113">
        <f t="shared" si="23"/>
        <v>2</v>
      </c>
      <c r="AK37" s="118">
        <f t="shared" si="10"/>
        <v>40</v>
      </c>
      <c r="AL37" s="118">
        <f t="shared" si="11"/>
        <v>2</v>
      </c>
      <c r="AM37" s="108">
        <f t="shared" si="31"/>
        <v>40</v>
      </c>
      <c r="AN37" s="73">
        <f t="shared" si="24"/>
        <v>8.3000000000000007</v>
      </c>
      <c r="AO37" s="56">
        <f t="shared" si="25"/>
        <v>166</v>
      </c>
      <c r="AP37" s="56">
        <f t="shared" si="26"/>
        <v>27</v>
      </c>
      <c r="AQ37" s="72">
        <f t="shared" si="27"/>
        <v>420</v>
      </c>
    </row>
    <row r="38" spans="1:43" ht="14.5" customHeight="1" x14ac:dyDescent="0.35">
      <c r="A38" s="186" t="s">
        <v>54</v>
      </c>
      <c r="B38" s="187"/>
      <c r="C38" s="187"/>
      <c r="D38" s="187"/>
      <c r="E38" s="187"/>
      <c r="F38" s="187"/>
      <c r="G38" s="187"/>
      <c r="H38" s="187"/>
      <c r="I38" s="188"/>
      <c r="J38" s="154"/>
      <c r="K38" s="82"/>
      <c r="L38" s="82" t="s">
        <v>63</v>
      </c>
      <c r="M38" s="21">
        <v>20</v>
      </c>
      <c r="N38" s="21">
        <v>8</v>
      </c>
      <c r="O38" s="83">
        <v>4000</v>
      </c>
      <c r="P38" s="104">
        <f t="shared" si="13"/>
        <v>0.5</v>
      </c>
      <c r="Q38" s="104">
        <f t="shared" si="14"/>
        <v>10</v>
      </c>
      <c r="R38" s="104">
        <f t="shared" si="15"/>
        <v>10</v>
      </c>
      <c r="S38" s="104">
        <f t="shared" si="32"/>
        <v>20</v>
      </c>
      <c r="T38" s="43">
        <f t="shared" si="17"/>
        <v>1.2</v>
      </c>
      <c r="U38" s="38">
        <f t="shared" si="18"/>
        <v>24</v>
      </c>
      <c r="V38" s="38">
        <f t="shared" si="19"/>
        <v>6</v>
      </c>
      <c r="W38" s="22">
        <f t="shared" si="33"/>
        <v>60</v>
      </c>
      <c r="X38" s="66">
        <f t="shared" si="21"/>
        <v>1.5</v>
      </c>
      <c r="Y38" s="31">
        <f t="shared" si="0"/>
        <v>30</v>
      </c>
      <c r="Z38" s="31">
        <f t="shared" si="1"/>
        <v>5</v>
      </c>
      <c r="AA38" s="67">
        <f t="shared" si="28"/>
        <v>100</v>
      </c>
      <c r="AB38" s="47">
        <f t="shared" si="22"/>
        <v>3.1</v>
      </c>
      <c r="AC38" s="52">
        <f t="shared" si="3"/>
        <v>42</v>
      </c>
      <c r="AD38" s="52">
        <f t="shared" si="4"/>
        <v>3</v>
      </c>
      <c r="AE38" s="23">
        <f t="shared" si="29"/>
        <v>120</v>
      </c>
      <c r="AF38" s="132">
        <f t="shared" si="6"/>
        <v>3</v>
      </c>
      <c r="AG38" s="124">
        <f t="shared" si="7"/>
        <v>20</v>
      </c>
      <c r="AH38" s="124">
        <f t="shared" si="8"/>
        <v>1</v>
      </c>
      <c r="AI38" s="133">
        <f t="shared" si="30"/>
        <v>80</v>
      </c>
      <c r="AJ38" s="114">
        <f t="shared" si="23"/>
        <v>2</v>
      </c>
      <c r="AK38" s="119">
        <f t="shared" si="10"/>
        <v>40</v>
      </c>
      <c r="AL38" s="119">
        <f t="shared" si="11"/>
        <v>2</v>
      </c>
      <c r="AM38" s="109">
        <f t="shared" si="31"/>
        <v>40</v>
      </c>
      <c r="AN38" s="74">
        <f t="shared" si="24"/>
        <v>8.3000000000000007</v>
      </c>
      <c r="AO38" s="57">
        <f t="shared" si="25"/>
        <v>166</v>
      </c>
      <c r="AP38" s="57">
        <f t="shared" si="26"/>
        <v>27</v>
      </c>
      <c r="AQ38" s="72">
        <f t="shared" si="27"/>
        <v>420</v>
      </c>
    </row>
    <row r="39" spans="1:43" x14ac:dyDescent="0.35">
      <c r="A39" s="186"/>
      <c r="B39" s="187"/>
      <c r="C39" s="187"/>
      <c r="D39" s="187"/>
      <c r="E39" s="187"/>
      <c r="F39" s="187"/>
      <c r="G39" s="187"/>
      <c r="H39" s="187"/>
      <c r="I39" s="188"/>
      <c r="J39" s="154"/>
      <c r="K39" s="80"/>
      <c r="L39" s="80"/>
      <c r="M39" s="16">
        <v>24</v>
      </c>
      <c r="N39" s="16">
        <v>10</v>
      </c>
      <c r="O39" s="81">
        <v>4500</v>
      </c>
      <c r="P39" s="103">
        <f t="shared" si="13"/>
        <v>0.41666666666666669</v>
      </c>
      <c r="Q39" s="103">
        <f t="shared" si="14"/>
        <v>10</v>
      </c>
      <c r="R39" s="103">
        <f t="shared" si="15"/>
        <v>10</v>
      </c>
      <c r="S39" s="103">
        <f t="shared" si="32"/>
        <v>20</v>
      </c>
      <c r="T39" s="42">
        <f t="shared" si="17"/>
        <v>1</v>
      </c>
      <c r="U39" s="37">
        <f t="shared" si="18"/>
        <v>24</v>
      </c>
      <c r="V39" s="37">
        <f t="shared" si="19"/>
        <v>6</v>
      </c>
      <c r="W39" s="19">
        <f t="shared" si="33"/>
        <v>60</v>
      </c>
      <c r="X39" s="64">
        <f t="shared" si="21"/>
        <v>1.25</v>
      </c>
      <c r="Y39" s="30">
        <f t="shared" si="0"/>
        <v>30</v>
      </c>
      <c r="Z39" s="30">
        <f t="shared" si="1"/>
        <v>5</v>
      </c>
      <c r="AA39" s="65">
        <f t="shared" si="28"/>
        <v>100</v>
      </c>
      <c r="AB39" s="46">
        <f t="shared" si="22"/>
        <v>2.75</v>
      </c>
      <c r="AC39" s="51">
        <f t="shared" si="3"/>
        <v>42</v>
      </c>
      <c r="AD39" s="51">
        <f t="shared" si="4"/>
        <v>3</v>
      </c>
      <c r="AE39" s="20">
        <f t="shared" si="29"/>
        <v>120</v>
      </c>
      <c r="AF39" s="130">
        <f t="shared" si="6"/>
        <v>2.8333333333333335</v>
      </c>
      <c r="AG39" s="123">
        <f t="shared" si="7"/>
        <v>20</v>
      </c>
      <c r="AH39" s="123">
        <f t="shared" si="8"/>
        <v>1</v>
      </c>
      <c r="AI39" s="131">
        <f t="shared" si="30"/>
        <v>80</v>
      </c>
      <c r="AJ39" s="113">
        <f t="shared" si="23"/>
        <v>1.6666666666666667</v>
      </c>
      <c r="AK39" s="118">
        <f t="shared" si="10"/>
        <v>40</v>
      </c>
      <c r="AL39" s="118">
        <f t="shared" si="11"/>
        <v>2</v>
      </c>
      <c r="AM39" s="108">
        <f t="shared" si="31"/>
        <v>40</v>
      </c>
      <c r="AN39" s="73">
        <f t="shared" si="24"/>
        <v>6.916666666666667</v>
      </c>
      <c r="AO39" s="56">
        <f t="shared" si="25"/>
        <v>166</v>
      </c>
      <c r="AP39" s="56">
        <f t="shared" si="26"/>
        <v>27</v>
      </c>
      <c r="AQ39" s="88">
        <f t="shared" si="27"/>
        <v>420</v>
      </c>
    </row>
    <row r="40" spans="1:43" ht="15" thickBot="1" x14ac:dyDescent="0.4">
      <c r="A40" s="189"/>
      <c r="B40" s="190"/>
      <c r="C40" s="190"/>
      <c r="D40" s="190"/>
      <c r="E40" s="190"/>
      <c r="F40" s="190"/>
      <c r="G40" s="190"/>
      <c r="H40" s="190"/>
      <c r="I40" s="191"/>
      <c r="J40" s="154"/>
      <c r="K40" s="80" t="s">
        <v>21</v>
      </c>
      <c r="L40" s="80" t="s">
        <v>68</v>
      </c>
      <c r="M40" s="16">
        <v>26</v>
      </c>
      <c r="N40" s="16">
        <v>10</v>
      </c>
      <c r="O40" s="81">
        <v>5000</v>
      </c>
      <c r="P40" s="103">
        <f t="shared" si="13"/>
        <v>0.38461538461538464</v>
      </c>
      <c r="Q40" s="103">
        <f t="shared" si="14"/>
        <v>10</v>
      </c>
      <c r="R40" s="103">
        <f t="shared" si="15"/>
        <v>10</v>
      </c>
      <c r="S40" s="103">
        <f t="shared" si="32"/>
        <v>20</v>
      </c>
      <c r="T40" s="42">
        <f t="shared" si="17"/>
        <v>0.92307692307692313</v>
      </c>
      <c r="U40" s="37">
        <f t="shared" si="18"/>
        <v>24</v>
      </c>
      <c r="V40" s="37">
        <f t="shared" si="19"/>
        <v>6</v>
      </c>
      <c r="W40" s="19">
        <f t="shared" si="33"/>
        <v>60</v>
      </c>
      <c r="X40" s="64">
        <f t="shared" si="21"/>
        <v>1.1538461538461537</v>
      </c>
      <c r="Y40" s="30">
        <f t="shared" si="0"/>
        <v>30</v>
      </c>
      <c r="Z40" s="30">
        <f t="shared" si="1"/>
        <v>5</v>
      </c>
      <c r="AA40" s="65">
        <f t="shared" si="28"/>
        <v>100</v>
      </c>
      <c r="AB40" s="46">
        <f t="shared" si="22"/>
        <v>2.6153846153846154</v>
      </c>
      <c r="AC40" s="51">
        <f t="shared" si="3"/>
        <v>42</v>
      </c>
      <c r="AD40" s="51">
        <f t="shared" si="4"/>
        <v>3</v>
      </c>
      <c r="AE40" s="20">
        <f t="shared" si="29"/>
        <v>120</v>
      </c>
      <c r="AF40" s="130">
        <f t="shared" si="6"/>
        <v>2.7692307692307692</v>
      </c>
      <c r="AG40" s="123">
        <f t="shared" si="7"/>
        <v>20</v>
      </c>
      <c r="AH40" s="123">
        <f t="shared" si="8"/>
        <v>1</v>
      </c>
      <c r="AI40" s="131">
        <f t="shared" si="30"/>
        <v>80</v>
      </c>
      <c r="AJ40" s="113">
        <f t="shared" si="23"/>
        <v>1.5384615384615385</v>
      </c>
      <c r="AK40" s="118">
        <f t="shared" si="10"/>
        <v>40</v>
      </c>
      <c r="AL40" s="118">
        <f t="shared" si="11"/>
        <v>2</v>
      </c>
      <c r="AM40" s="108">
        <f t="shared" si="31"/>
        <v>40</v>
      </c>
      <c r="AN40" s="73">
        <f t="shared" si="24"/>
        <v>6.384615384615385</v>
      </c>
      <c r="AO40" s="56">
        <f t="shared" si="25"/>
        <v>166</v>
      </c>
      <c r="AP40" s="56">
        <f t="shared" si="26"/>
        <v>27</v>
      </c>
      <c r="AQ40" s="72">
        <f t="shared" si="27"/>
        <v>420</v>
      </c>
    </row>
    <row r="41" spans="1:43" x14ac:dyDescent="0.35">
      <c r="A41" s="151" t="s">
        <v>48</v>
      </c>
      <c r="B41" s="152"/>
      <c r="C41" s="152"/>
      <c r="D41" s="152"/>
      <c r="E41" s="152"/>
      <c r="F41" s="152"/>
      <c r="G41" s="152"/>
      <c r="H41" s="152"/>
      <c r="I41" s="153"/>
      <c r="J41" s="89"/>
      <c r="K41" s="80"/>
      <c r="L41" s="80"/>
      <c r="M41" s="16">
        <v>28</v>
      </c>
      <c r="N41" s="16">
        <v>11</v>
      </c>
      <c r="O41" s="81">
        <v>5500</v>
      </c>
      <c r="P41" s="103">
        <f t="shared" si="13"/>
        <v>0.35714285714285715</v>
      </c>
      <c r="Q41" s="103">
        <f t="shared" si="14"/>
        <v>10</v>
      </c>
      <c r="R41" s="103">
        <f t="shared" si="15"/>
        <v>10</v>
      </c>
      <c r="S41" s="103">
        <f t="shared" si="32"/>
        <v>20</v>
      </c>
      <c r="T41" s="42">
        <f t="shared" si="17"/>
        <v>0.8571428571428571</v>
      </c>
      <c r="U41" s="37">
        <f t="shared" si="18"/>
        <v>24</v>
      </c>
      <c r="V41" s="37">
        <f t="shared" si="19"/>
        <v>6</v>
      </c>
      <c r="W41" s="19">
        <f t="shared" si="33"/>
        <v>60</v>
      </c>
      <c r="X41" s="64">
        <f t="shared" si="21"/>
        <v>1.0714285714285714</v>
      </c>
      <c r="Y41" s="30">
        <f t="shared" si="0"/>
        <v>30</v>
      </c>
      <c r="Z41" s="30">
        <f t="shared" si="1"/>
        <v>5</v>
      </c>
      <c r="AA41" s="65">
        <f t="shared" si="28"/>
        <v>100</v>
      </c>
      <c r="AB41" s="46">
        <f t="shared" si="22"/>
        <v>2.5</v>
      </c>
      <c r="AC41" s="51">
        <f t="shared" si="3"/>
        <v>42</v>
      </c>
      <c r="AD41" s="51">
        <f t="shared" si="4"/>
        <v>3</v>
      </c>
      <c r="AE41" s="20">
        <f t="shared" si="29"/>
        <v>120</v>
      </c>
      <c r="AF41" s="130">
        <f t="shared" si="6"/>
        <v>2.7142857142857144</v>
      </c>
      <c r="AG41" s="123">
        <f t="shared" si="7"/>
        <v>20</v>
      </c>
      <c r="AH41" s="123">
        <f t="shared" si="8"/>
        <v>1</v>
      </c>
      <c r="AI41" s="131">
        <f t="shared" si="30"/>
        <v>80</v>
      </c>
      <c r="AJ41" s="113">
        <f t="shared" si="23"/>
        <v>1.4285714285714286</v>
      </c>
      <c r="AK41" s="118">
        <f t="shared" si="10"/>
        <v>40</v>
      </c>
      <c r="AL41" s="118">
        <f t="shared" si="11"/>
        <v>2</v>
      </c>
      <c r="AM41" s="108">
        <f t="shared" si="31"/>
        <v>40</v>
      </c>
      <c r="AN41" s="73">
        <f t="shared" si="24"/>
        <v>5.9285714285714288</v>
      </c>
      <c r="AO41" s="56">
        <f t="shared" si="25"/>
        <v>166</v>
      </c>
      <c r="AP41" s="56">
        <f t="shared" si="26"/>
        <v>27</v>
      </c>
      <c r="AQ41" s="72">
        <f t="shared" si="27"/>
        <v>420</v>
      </c>
    </row>
    <row r="42" spans="1:43" x14ac:dyDescent="0.35">
      <c r="A42" s="186" t="s">
        <v>49</v>
      </c>
      <c r="B42" s="187"/>
      <c r="C42" s="187"/>
      <c r="D42" s="187"/>
      <c r="E42" s="187"/>
      <c r="F42" s="187"/>
      <c r="G42" s="187"/>
      <c r="H42" s="187"/>
      <c r="I42" s="188"/>
      <c r="J42" s="154"/>
      <c r="K42" s="80"/>
      <c r="L42" s="80" t="s">
        <v>69</v>
      </c>
      <c r="M42" s="16">
        <v>30</v>
      </c>
      <c r="N42" s="16">
        <v>11</v>
      </c>
      <c r="O42" s="81">
        <v>6000</v>
      </c>
      <c r="P42" s="103">
        <f t="shared" si="13"/>
        <v>0.33333333333333331</v>
      </c>
      <c r="Q42" s="103">
        <f t="shared" si="14"/>
        <v>10</v>
      </c>
      <c r="R42" s="103">
        <f t="shared" si="15"/>
        <v>10</v>
      </c>
      <c r="S42" s="103">
        <f t="shared" si="32"/>
        <v>20</v>
      </c>
      <c r="T42" s="42">
        <f t="shared" si="17"/>
        <v>0.8</v>
      </c>
      <c r="U42" s="37">
        <f t="shared" si="18"/>
        <v>24</v>
      </c>
      <c r="V42" s="37">
        <f t="shared" si="19"/>
        <v>6</v>
      </c>
      <c r="W42" s="19">
        <f t="shared" si="33"/>
        <v>60</v>
      </c>
      <c r="X42" s="64">
        <f t="shared" si="21"/>
        <v>1</v>
      </c>
      <c r="Y42" s="30">
        <f t="shared" si="0"/>
        <v>30</v>
      </c>
      <c r="Z42" s="30">
        <f t="shared" si="1"/>
        <v>5</v>
      </c>
      <c r="AA42" s="65">
        <f t="shared" si="28"/>
        <v>100</v>
      </c>
      <c r="AB42" s="46">
        <f t="shared" si="22"/>
        <v>2.4</v>
      </c>
      <c r="AC42" s="51">
        <f t="shared" si="3"/>
        <v>42</v>
      </c>
      <c r="AD42" s="51">
        <f t="shared" si="4"/>
        <v>3</v>
      </c>
      <c r="AE42" s="20">
        <f t="shared" si="29"/>
        <v>120</v>
      </c>
      <c r="AF42" s="130">
        <f t="shared" si="6"/>
        <v>2.6666666666666665</v>
      </c>
      <c r="AG42" s="123">
        <f t="shared" si="7"/>
        <v>20</v>
      </c>
      <c r="AH42" s="123">
        <f t="shared" si="8"/>
        <v>1</v>
      </c>
      <c r="AI42" s="131">
        <f t="shared" si="30"/>
        <v>80</v>
      </c>
      <c r="AJ42" s="113">
        <f t="shared" si="23"/>
        <v>1.3333333333333333</v>
      </c>
      <c r="AK42" s="118">
        <f t="shared" si="10"/>
        <v>40</v>
      </c>
      <c r="AL42" s="118">
        <f t="shared" si="11"/>
        <v>2</v>
      </c>
      <c r="AM42" s="108">
        <f t="shared" si="31"/>
        <v>40</v>
      </c>
      <c r="AN42" s="73">
        <f t="shared" si="24"/>
        <v>5.5333333333333332</v>
      </c>
      <c r="AO42" s="56">
        <f t="shared" si="25"/>
        <v>166</v>
      </c>
      <c r="AP42" s="56">
        <f t="shared" si="26"/>
        <v>27</v>
      </c>
      <c r="AQ42" s="72">
        <f t="shared" si="27"/>
        <v>420</v>
      </c>
    </row>
    <row r="43" spans="1:43" ht="15" thickBot="1" x14ac:dyDescent="0.4">
      <c r="A43" s="189"/>
      <c r="B43" s="190"/>
      <c r="C43" s="190"/>
      <c r="D43" s="190"/>
      <c r="E43" s="190"/>
      <c r="F43" s="190"/>
      <c r="G43" s="190"/>
      <c r="H43" s="190"/>
      <c r="I43" s="191"/>
      <c r="J43" s="154"/>
      <c r="K43" s="80"/>
      <c r="L43" s="80"/>
      <c r="M43" s="16">
        <v>32</v>
      </c>
      <c r="N43" s="16">
        <v>12</v>
      </c>
      <c r="O43" s="81">
        <v>6500</v>
      </c>
      <c r="P43" s="103">
        <f t="shared" si="13"/>
        <v>0.3125</v>
      </c>
      <c r="Q43" s="103">
        <f t="shared" si="14"/>
        <v>10</v>
      </c>
      <c r="R43" s="103">
        <f t="shared" si="15"/>
        <v>10</v>
      </c>
      <c r="S43" s="103">
        <f t="shared" si="32"/>
        <v>20</v>
      </c>
      <c r="T43" s="42">
        <f t="shared" si="17"/>
        <v>0.75</v>
      </c>
      <c r="U43" s="37">
        <f t="shared" si="18"/>
        <v>24</v>
      </c>
      <c r="V43" s="37">
        <f t="shared" si="19"/>
        <v>6</v>
      </c>
      <c r="W43" s="19">
        <f t="shared" si="33"/>
        <v>60</v>
      </c>
      <c r="X43" s="64">
        <f t="shared" si="21"/>
        <v>0.9375</v>
      </c>
      <c r="Y43" s="30">
        <f t="shared" si="0"/>
        <v>30</v>
      </c>
      <c r="Z43" s="30">
        <f t="shared" si="1"/>
        <v>5</v>
      </c>
      <c r="AA43" s="65">
        <f t="shared" si="28"/>
        <v>100</v>
      </c>
      <c r="AB43" s="46">
        <f t="shared" si="22"/>
        <v>2.3125</v>
      </c>
      <c r="AC43" s="51">
        <f t="shared" si="3"/>
        <v>42</v>
      </c>
      <c r="AD43" s="51">
        <f t="shared" si="4"/>
        <v>3</v>
      </c>
      <c r="AE43" s="20">
        <f t="shared" si="29"/>
        <v>120</v>
      </c>
      <c r="AF43" s="130">
        <f t="shared" si="6"/>
        <v>2.625</v>
      </c>
      <c r="AG43" s="123">
        <f t="shared" si="7"/>
        <v>20</v>
      </c>
      <c r="AH43" s="123">
        <f t="shared" si="8"/>
        <v>1</v>
      </c>
      <c r="AI43" s="131">
        <f t="shared" si="30"/>
        <v>80</v>
      </c>
      <c r="AJ43" s="113">
        <f t="shared" si="23"/>
        <v>1.25</v>
      </c>
      <c r="AK43" s="118">
        <f t="shared" si="10"/>
        <v>40</v>
      </c>
      <c r="AL43" s="118">
        <f t="shared" si="11"/>
        <v>2</v>
      </c>
      <c r="AM43" s="108">
        <f t="shared" si="31"/>
        <v>40</v>
      </c>
      <c r="AN43" s="73">
        <f t="shared" si="24"/>
        <v>5.1875</v>
      </c>
      <c r="AO43" s="56">
        <f t="shared" si="25"/>
        <v>166</v>
      </c>
      <c r="AP43" s="56">
        <f t="shared" si="26"/>
        <v>27</v>
      </c>
      <c r="AQ43" s="72">
        <f t="shared" si="27"/>
        <v>420</v>
      </c>
    </row>
    <row r="44" spans="1:43" x14ac:dyDescent="0.35">
      <c r="A44" s="151" t="s">
        <v>50</v>
      </c>
      <c r="B44" s="152"/>
      <c r="C44" s="152"/>
      <c r="D44" s="152"/>
      <c r="E44" s="152"/>
      <c r="F44" s="152"/>
      <c r="G44" s="152"/>
      <c r="H44" s="152"/>
      <c r="I44" s="153"/>
      <c r="J44" s="89"/>
      <c r="K44" s="80"/>
      <c r="L44" s="80" t="s">
        <v>62</v>
      </c>
      <c r="M44" s="16">
        <v>34</v>
      </c>
      <c r="N44" s="16">
        <v>12</v>
      </c>
      <c r="O44" s="81">
        <v>7000</v>
      </c>
      <c r="P44" s="103">
        <f t="shared" si="13"/>
        <v>0.29411764705882354</v>
      </c>
      <c r="Q44" s="103">
        <f t="shared" si="14"/>
        <v>10</v>
      </c>
      <c r="R44" s="103">
        <f t="shared" si="15"/>
        <v>10</v>
      </c>
      <c r="S44" s="103">
        <f t="shared" si="32"/>
        <v>20</v>
      </c>
      <c r="T44" s="42">
        <f t="shared" si="17"/>
        <v>0.70588235294117652</v>
      </c>
      <c r="U44" s="37">
        <f t="shared" si="18"/>
        <v>24</v>
      </c>
      <c r="V44" s="37">
        <f t="shared" si="19"/>
        <v>6</v>
      </c>
      <c r="W44" s="19">
        <f t="shared" si="33"/>
        <v>60</v>
      </c>
      <c r="X44" s="64">
        <f t="shared" si="21"/>
        <v>0.88235294117647056</v>
      </c>
      <c r="Y44" s="30">
        <f t="shared" si="0"/>
        <v>30</v>
      </c>
      <c r="Z44" s="30">
        <f t="shared" si="1"/>
        <v>5</v>
      </c>
      <c r="AA44" s="65">
        <f t="shared" si="28"/>
        <v>100</v>
      </c>
      <c r="AB44" s="46">
        <f t="shared" si="22"/>
        <v>2.2352941176470589</v>
      </c>
      <c r="AC44" s="51">
        <f t="shared" si="3"/>
        <v>42</v>
      </c>
      <c r="AD44" s="51">
        <f t="shared" si="4"/>
        <v>3</v>
      </c>
      <c r="AE44" s="20">
        <f t="shared" si="29"/>
        <v>120</v>
      </c>
      <c r="AF44" s="130">
        <f t="shared" si="6"/>
        <v>2.5882352941176472</v>
      </c>
      <c r="AG44" s="123">
        <f t="shared" si="7"/>
        <v>20</v>
      </c>
      <c r="AH44" s="123">
        <f t="shared" si="8"/>
        <v>1</v>
      </c>
      <c r="AI44" s="131">
        <f t="shared" si="30"/>
        <v>80</v>
      </c>
      <c r="AJ44" s="113">
        <f t="shared" si="23"/>
        <v>1.1764705882352942</v>
      </c>
      <c r="AK44" s="118">
        <f t="shared" si="10"/>
        <v>40</v>
      </c>
      <c r="AL44" s="118">
        <f t="shared" si="11"/>
        <v>2</v>
      </c>
      <c r="AM44" s="108">
        <f t="shared" si="31"/>
        <v>40</v>
      </c>
      <c r="AN44" s="73">
        <f t="shared" si="24"/>
        <v>4.882352941176471</v>
      </c>
      <c r="AO44" s="56">
        <f t="shared" si="25"/>
        <v>166</v>
      </c>
      <c r="AP44" s="56">
        <f t="shared" si="26"/>
        <v>27</v>
      </c>
      <c r="AQ44" s="72">
        <f t="shared" si="27"/>
        <v>420</v>
      </c>
    </row>
    <row r="45" spans="1:43" x14ac:dyDescent="0.35">
      <c r="A45" s="186" t="s">
        <v>51</v>
      </c>
      <c r="B45" s="187"/>
      <c r="C45" s="187"/>
      <c r="D45" s="187"/>
      <c r="E45" s="187"/>
      <c r="F45" s="187"/>
      <c r="G45" s="187"/>
      <c r="H45" s="187"/>
      <c r="I45" s="188"/>
      <c r="J45" s="154"/>
      <c r="K45" s="80"/>
      <c r="L45" s="80"/>
      <c r="M45" s="16">
        <v>36</v>
      </c>
      <c r="N45" s="16">
        <v>13</v>
      </c>
      <c r="O45" s="81">
        <v>7500</v>
      </c>
      <c r="P45" s="103">
        <f t="shared" si="13"/>
        <v>0.27777777777777779</v>
      </c>
      <c r="Q45" s="103">
        <f t="shared" si="14"/>
        <v>10</v>
      </c>
      <c r="R45" s="103">
        <f t="shared" si="15"/>
        <v>10</v>
      </c>
      <c r="S45" s="103">
        <f t="shared" si="32"/>
        <v>20</v>
      </c>
      <c r="T45" s="42">
        <f t="shared" si="17"/>
        <v>0.66666666666666663</v>
      </c>
      <c r="U45" s="37">
        <f t="shared" si="18"/>
        <v>24</v>
      </c>
      <c r="V45" s="37">
        <f t="shared" si="19"/>
        <v>6</v>
      </c>
      <c r="W45" s="19">
        <f t="shared" si="33"/>
        <v>60</v>
      </c>
      <c r="X45" s="64">
        <f t="shared" si="21"/>
        <v>0.83333333333333337</v>
      </c>
      <c r="Y45" s="30">
        <f t="shared" si="0"/>
        <v>30</v>
      </c>
      <c r="Z45" s="30">
        <f t="shared" si="1"/>
        <v>5</v>
      </c>
      <c r="AA45" s="65">
        <f t="shared" si="28"/>
        <v>100</v>
      </c>
      <c r="AB45" s="46">
        <f t="shared" si="22"/>
        <v>2.166666666666667</v>
      </c>
      <c r="AC45" s="51">
        <f t="shared" si="3"/>
        <v>42</v>
      </c>
      <c r="AD45" s="51">
        <f t="shared" si="4"/>
        <v>3</v>
      </c>
      <c r="AE45" s="20">
        <f t="shared" si="29"/>
        <v>120</v>
      </c>
      <c r="AF45" s="130">
        <f t="shared" si="6"/>
        <v>2.5555555555555554</v>
      </c>
      <c r="AG45" s="123">
        <f t="shared" si="7"/>
        <v>20</v>
      </c>
      <c r="AH45" s="123">
        <f t="shared" si="8"/>
        <v>1</v>
      </c>
      <c r="AI45" s="131">
        <f t="shared" si="30"/>
        <v>80</v>
      </c>
      <c r="AJ45" s="113">
        <f t="shared" si="23"/>
        <v>1.1111111111111112</v>
      </c>
      <c r="AK45" s="118">
        <f t="shared" si="10"/>
        <v>40</v>
      </c>
      <c r="AL45" s="118">
        <f t="shared" si="11"/>
        <v>2</v>
      </c>
      <c r="AM45" s="108">
        <f t="shared" si="31"/>
        <v>40</v>
      </c>
      <c r="AN45" s="73">
        <f t="shared" si="24"/>
        <v>4.6111111111111107</v>
      </c>
      <c r="AO45" s="56">
        <f t="shared" si="25"/>
        <v>166</v>
      </c>
      <c r="AP45" s="56">
        <f t="shared" si="26"/>
        <v>27</v>
      </c>
      <c r="AQ45" s="72">
        <f t="shared" si="27"/>
        <v>420</v>
      </c>
    </row>
    <row r="46" spans="1:43" ht="15" thickBot="1" x14ac:dyDescent="0.4">
      <c r="A46" s="189"/>
      <c r="B46" s="190"/>
      <c r="C46" s="190"/>
      <c r="D46" s="190"/>
      <c r="E46" s="190"/>
      <c r="F46" s="190"/>
      <c r="G46" s="190"/>
      <c r="H46" s="190"/>
      <c r="I46" s="191"/>
      <c r="J46" s="154"/>
      <c r="K46" s="80"/>
      <c r="L46" s="80" t="s">
        <v>70</v>
      </c>
      <c r="M46" s="16">
        <v>38</v>
      </c>
      <c r="N46" s="16">
        <v>13</v>
      </c>
      <c r="O46" s="81">
        <v>8000</v>
      </c>
      <c r="P46" s="103">
        <f t="shared" si="13"/>
        <v>0.26315789473684209</v>
      </c>
      <c r="Q46" s="103">
        <f t="shared" si="14"/>
        <v>10</v>
      </c>
      <c r="R46" s="103">
        <f t="shared" si="15"/>
        <v>10</v>
      </c>
      <c r="S46" s="103">
        <f t="shared" si="32"/>
        <v>20</v>
      </c>
      <c r="T46" s="42">
        <f t="shared" si="17"/>
        <v>0.63157894736842102</v>
      </c>
      <c r="U46" s="37">
        <f t="shared" si="18"/>
        <v>24</v>
      </c>
      <c r="V46" s="37">
        <f t="shared" si="19"/>
        <v>6</v>
      </c>
      <c r="W46" s="19">
        <f t="shared" si="33"/>
        <v>60</v>
      </c>
      <c r="X46" s="64">
        <f t="shared" si="21"/>
        <v>0.78947368421052633</v>
      </c>
      <c r="Y46" s="30">
        <f t="shared" si="0"/>
        <v>30</v>
      </c>
      <c r="Z46" s="30">
        <f t="shared" si="1"/>
        <v>5</v>
      </c>
      <c r="AA46" s="65">
        <f t="shared" si="28"/>
        <v>100</v>
      </c>
      <c r="AB46" s="46">
        <f t="shared" si="22"/>
        <v>2.1052631578947372</v>
      </c>
      <c r="AC46" s="51">
        <f t="shared" si="3"/>
        <v>42</v>
      </c>
      <c r="AD46" s="51">
        <f t="shared" si="4"/>
        <v>3</v>
      </c>
      <c r="AE46" s="20">
        <f t="shared" si="29"/>
        <v>120</v>
      </c>
      <c r="AF46" s="130">
        <f t="shared" si="6"/>
        <v>2.5263157894736841</v>
      </c>
      <c r="AG46" s="123">
        <f t="shared" si="7"/>
        <v>20</v>
      </c>
      <c r="AH46" s="123">
        <f t="shared" si="8"/>
        <v>1</v>
      </c>
      <c r="AI46" s="131">
        <f t="shared" si="30"/>
        <v>80</v>
      </c>
      <c r="AJ46" s="113">
        <f t="shared" si="23"/>
        <v>1.0526315789473684</v>
      </c>
      <c r="AK46" s="118">
        <f t="shared" si="10"/>
        <v>40</v>
      </c>
      <c r="AL46" s="118">
        <f t="shared" si="11"/>
        <v>2</v>
      </c>
      <c r="AM46" s="108">
        <f t="shared" si="31"/>
        <v>40</v>
      </c>
      <c r="AN46" s="73">
        <f t="shared" si="24"/>
        <v>4.3684210526315788</v>
      </c>
      <c r="AO46" s="56">
        <f t="shared" si="25"/>
        <v>166</v>
      </c>
      <c r="AP46" s="56">
        <f t="shared" si="26"/>
        <v>27</v>
      </c>
      <c r="AQ46" s="72">
        <f t="shared" si="27"/>
        <v>420</v>
      </c>
    </row>
    <row r="47" spans="1:43" x14ac:dyDescent="0.35">
      <c r="A47" s="151" t="s">
        <v>52</v>
      </c>
      <c r="B47" s="152"/>
      <c r="C47" s="152"/>
      <c r="D47" s="152"/>
      <c r="E47" s="152"/>
      <c r="F47" s="152"/>
      <c r="G47" s="152"/>
      <c r="H47" s="152"/>
      <c r="I47" s="153"/>
      <c r="J47" s="89"/>
      <c r="K47" s="80"/>
      <c r="L47" s="80"/>
      <c r="M47" s="16">
        <v>40</v>
      </c>
      <c r="N47" s="16">
        <v>14</v>
      </c>
      <c r="O47" s="81">
        <v>8500</v>
      </c>
      <c r="P47" s="103">
        <f t="shared" si="13"/>
        <v>0.25</v>
      </c>
      <c r="Q47" s="103">
        <f t="shared" si="14"/>
        <v>10</v>
      </c>
      <c r="R47" s="103">
        <f t="shared" si="15"/>
        <v>10</v>
      </c>
      <c r="S47" s="103">
        <f t="shared" si="32"/>
        <v>20</v>
      </c>
      <c r="T47" s="42">
        <f t="shared" si="17"/>
        <v>0.6</v>
      </c>
      <c r="U47" s="37">
        <f t="shared" si="18"/>
        <v>24</v>
      </c>
      <c r="V47" s="37">
        <f t="shared" si="19"/>
        <v>6</v>
      </c>
      <c r="W47" s="19">
        <f t="shared" si="33"/>
        <v>60</v>
      </c>
      <c r="X47" s="64">
        <f t="shared" si="21"/>
        <v>0.75</v>
      </c>
      <c r="Y47" s="30">
        <f t="shared" si="0"/>
        <v>30</v>
      </c>
      <c r="Z47" s="30">
        <f t="shared" si="1"/>
        <v>5</v>
      </c>
      <c r="AA47" s="65">
        <f t="shared" si="28"/>
        <v>100</v>
      </c>
      <c r="AB47" s="46">
        <f t="shared" si="22"/>
        <v>2.0499999999999998</v>
      </c>
      <c r="AC47" s="51">
        <f t="shared" si="3"/>
        <v>42</v>
      </c>
      <c r="AD47" s="51">
        <f t="shared" si="4"/>
        <v>3</v>
      </c>
      <c r="AE47" s="20">
        <f t="shared" si="29"/>
        <v>120</v>
      </c>
      <c r="AF47" s="130">
        <f t="shared" si="6"/>
        <v>2.5</v>
      </c>
      <c r="AG47" s="123">
        <f t="shared" si="7"/>
        <v>20</v>
      </c>
      <c r="AH47" s="123">
        <f t="shared" si="8"/>
        <v>1</v>
      </c>
      <c r="AI47" s="131">
        <f t="shared" si="30"/>
        <v>80</v>
      </c>
      <c r="AJ47" s="113">
        <f t="shared" si="23"/>
        <v>1</v>
      </c>
      <c r="AK47" s="118">
        <f t="shared" si="10"/>
        <v>40</v>
      </c>
      <c r="AL47" s="118">
        <f t="shared" si="11"/>
        <v>2</v>
      </c>
      <c r="AM47" s="108">
        <f t="shared" si="31"/>
        <v>40</v>
      </c>
      <c r="AN47" s="73">
        <f t="shared" si="24"/>
        <v>4.1500000000000004</v>
      </c>
      <c r="AO47" s="56">
        <f t="shared" si="25"/>
        <v>166</v>
      </c>
      <c r="AP47" s="56">
        <f t="shared" si="26"/>
        <v>27</v>
      </c>
      <c r="AQ47" s="72">
        <f t="shared" si="27"/>
        <v>420</v>
      </c>
    </row>
    <row r="48" spans="1:43" x14ac:dyDescent="0.35">
      <c r="A48" s="186" t="s">
        <v>57</v>
      </c>
      <c r="B48" s="187"/>
      <c r="C48" s="187"/>
      <c r="D48" s="187"/>
      <c r="E48" s="187"/>
      <c r="F48" s="187"/>
      <c r="G48" s="187"/>
      <c r="H48" s="187"/>
      <c r="I48" s="188"/>
      <c r="J48" s="154"/>
      <c r="K48" s="80"/>
      <c r="L48" s="80" t="s">
        <v>71</v>
      </c>
      <c r="M48" s="16">
        <v>42</v>
      </c>
      <c r="N48" s="16">
        <v>14</v>
      </c>
      <c r="O48" s="81">
        <v>9000</v>
      </c>
      <c r="P48" s="103">
        <f t="shared" si="13"/>
        <v>0.23809523809523808</v>
      </c>
      <c r="Q48" s="103">
        <f t="shared" si="14"/>
        <v>10</v>
      </c>
      <c r="R48" s="103">
        <f t="shared" si="15"/>
        <v>10</v>
      </c>
      <c r="S48" s="103">
        <f t="shared" si="32"/>
        <v>20</v>
      </c>
      <c r="T48" s="42">
        <f t="shared" si="17"/>
        <v>0.5714285714285714</v>
      </c>
      <c r="U48" s="37">
        <f t="shared" si="18"/>
        <v>24</v>
      </c>
      <c r="V48" s="37">
        <f t="shared" si="19"/>
        <v>6</v>
      </c>
      <c r="W48" s="19">
        <f t="shared" si="33"/>
        <v>60</v>
      </c>
      <c r="X48" s="64">
        <f t="shared" si="21"/>
        <v>0.7142857142857143</v>
      </c>
      <c r="Y48" s="30">
        <f t="shared" si="0"/>
        <v>30</v>
      </c>
      <c r="Z48" s="30">
        <f t="shared" si="1"/>
        <v>5</v>
      </c>
      <c r="AA48" s="65">
        <f t="shared" si="28"/>
        <v>100</v>
      </c>
      <c r="AB48" s="46">
        <f t="shared" si="22"/>
        <v>2</v>
      </c>
      <c r="AC48" s="51">
        <f t="shared" si="3"/>
        <v>42</v>
      </c>
      <c r="AD48" s="51">
        <f t="shared" si="4"/>
        <v>3</v>
      </c>
      <c r="AE48" s="20">
        <f t="shared" si="29"/>
        <v>120</v>
      </c>
      <c r="AF48" s="130">
        <f t="shared" si="6"/>
        <v>2.4761904761904763</v>
      </c>
      <c r="AG48" s="123">
        <f t="shared" si="7"/>
        <v>20</v>
      </c>
      <c r="AH48" s="123">
        <f t="shared" si="8"/>
        <v>1</v>
      </c>
      <c r="AI48" s="131">
        <f t="shared" si="30"/>
        <v>80</v>
      </c>
      <c r="AJ48" s="113">
        <f t="shared" si="23"/>
        <v>0.95238095238095233</v>
      </c>
      <c r="AK48" s="118">
        <f t="shared" si="10"/>
        <v>40</v>
      </c>
      <c r="AL48" s="118">
        <f t="shared" si="11"/>
        <v>2</v>
      </c>
      <c r="AM48" s="108">
        <f t="shared" si="31"/>
        <v>40</v>
      </c>
      <c r="AN48" s="73">
        <f t="shared" si="24"/>
        <v>3.9523809523809526</v>
      </c>
      <c r="AO48" s="56">
        <f t="shared" si="25"/>
        <v>166</v>
      </c>
      <c r="AP48" s="56">
        <f t="shared" si="26"/>
        <v>27</v>
      </c>
      <c r="AQ48" s="72">
        <f t="shared" si="27"/>
        <v>420</v>
      </c>
    </row>
    <row r="49" spans="1:43" x14ac:dyDescent="0.35">
      <c r="A49" s="186"/>
      <c r="B49" s="187"/>
      <c r="C49" s="187"/>
      <c r="D49" s="187"/>
      <c r="E49" s="187"/>
      <c r="F49" s="187"/>
      <c r="G49" s="187"/>
      <c r="H49" s="187"/>
      <c r="I49" s="188"/>
      <c r="J49" s="154"/>
      <c r="K49" s="80"/>
      <c r="L49" s="80"/>
      <c r="M49" s="16">
        <v>44</v>
      </c>
      <c r="N49" s="16">
        <v>15</v>
      </c>
      <c r="O49" s="81">
        <v>9500</v>
      </c>
      <c r="P49" s="103">
        <f t="shared" si="13"/>
        <v>0.22727272727272727</v>
      </c>
      <c r="Q49" s="103">
        <f t="shared" si="14"/>
        <v>10</v>
      </c>
      <c r="R49" s="103">
        <f t="shared" si="15"/>
        <v>10</v>
      </c>
      <c r="S49" s="103">
        <f t="shared" si="32"/>
        <v>20</v>
      </c>
      <c r="T49" s="42">
        <f t="shared" si="17"/>
        <v>0.54545454545454541</v>
      </c>
      <c r="U49" s="37">
        <f t="shared" si="18"/>
        <v>24</v>
      </c>
      <c r="V49" s="37">
        <f t="shared" si="19"/>
        <v>6</v>
      </c>
      <c r="W49" s="19">
        <f t="shared" si="33"/>
        <v>60</v>
      </c>
      <c r="X49" s="64">
        <f t="shared" si="21"/>
        <v>0.68181818181818177</v>
      </c>
      <c r="Y49" s="30">
        <f t="shared" si="0"/>
        <v>30</v>
      </c>
      <c r="Z49" s="30">
        <f t="shared" si="1"/>
        <v>5</v>
      </c>
      <c r="AA49" s="65">
        <f t="shared" si="28"/>
        <v>100</v>
      </c>
      <c r="AB49" s="46">
        <f t="shared" si="22"/>
        <v>1.9545454545454546</v>
      </c>
      <c r="AC49" s="51">
        <f t="shared" si="3"/>
        <v>42</v>
      </c>
      <c r="AD49" s="51">
        <f t="shared" si="4"/>
        <v>3</v>
      </c>
      <c r="AE49" s="20">
        <f t="shared" si="29"/>
        <v>120</v>
      </c>
      <c r="AF49" s="130">
        <f t="shared" si="6"/>
        <v>2.4545454545454546</v>
      </c>
      <c r="AG49" s="123">
        <f t="shared" si="7"/>
        <v>20</v>
      </c>
      <c r="AH49" s="123">
        <f t="shared" si="8"/>
        <v>1</v>
      </c>
      <c r="AI49" s="131">
        <f t="shared" si="30"/>
        <v>80</v>
      </c>
      <c r="AJ49" s="113">
        <f t="shared" si="23"/>
        <v>0.90909090909090906</v>
      </c>
      <c r="AK49" s="118">
        <f t="shared" si="10"/>
        <v>40</v>
      </c>
      <c r="AL49" s="118">
        <f t="shared" si="11"/>
        <v>2</v>
      </c>
      <c r="AM49" s="108">
        <f t="shared" si="31"/>
        <v>40</v>
      </c>
      <c r="AN49" s="73">
        <f t="shared" si="24"/>
        <v>3.7727272727272729</v>
      </c>
      <c r="AO49" s="56">
        <f t="shared" si="25"/>
        <v>166</v>
      </c>
      <c r="AP49" s="56">
        <f t="shared" si="26"/>
        <v>27</v>
      </c>
      <c r="AQ49" s="72">
        <f t="shared" si="27"/>
        <v>420</v>
      </c>
    </row>
    <row r="50" spans="1:43" ht="15" thickBot="1" x14ac:dyDescent="0.4">
      <c r="A50" s="189"/>
      <c r="B50" s="190"/>
      <c r="C50" s="190"/>
      <c r="D50" s="190"/>
      <c r="E50" s="190"/>
      <c r="F50" s="190"/>
      <c r="G50" s="190"/>
      <c r="H50" s="190"/>
      <c r="I50" s="191"/>
      <c r="J50" s="155"/>
      <c r="K50" s="84"/>
      <c r="L50" s="84" t="s">
        <v>72</v>
      </c>
      <c r="M50" s="85">
        <v>46</v>
      </c>
      <c r="N50" s="85">
        <v>15</v>
      </c>
      <c r="O50" s="86">
        <v>10000</v>
      </c>
      <c r="P50" s="105">
        <f t="shared" si="13"/>
        <v>0.21739130434782608</v>
      </c>
      <c r="Q50" s="105">
        <f t="shared" si="14"/>
        <v>10</v>
      </c>
      <c r="R50" s="105">
        <f t="shared" si="15"/>
        <v>10</v>
      </c>
      <c r="S50" s="105">
        <f t="shared" si="32"/>
        <v>20</v>
      </c>
      <c r="T50" s="44">
        <f t="shared" si="17"/>
        <v>0.52173913043478259</v>
      </c>
      <c r="U50" s="39">
        <f t="shared" si="18"/>
        <v>24</v>
      </c>
      <c r="V50" s="39">
        <f t="shared" si="19"/>
        <v>6</v>
      </c>
      <c r="W50" s="27">
        <f t="shared" si="33"/>
        <v>60</v>
      </c>
      <c r="X50" s="68">
        <f t="shared" si="21"/>
        <v>0.65217391304347827</v>
      </c>
      <c r="Y50" s="32">
        <f t="shared" si="0"/>
        <v>30</v>
      </c>
      <c r="Z50" s="32">
        <f t="shared" si="1"/>
        <v>5</v>
      </c>
      <c r="AA50" s="69">
        <f t="shared" si="28"/>
        <v>100</v>
      </c>
      <c r="AB50" s="48">
        <f t="shared" si="22"/>
        <v>1.9130434782608696</v>
      </c>
      <c r="AC50" s="53">
        <f t="shared" si="3"/>
        <v>42</v>
      </c>
      <c r="AD50" s="53">
        <f t="shared" si="4"/>
        <v>3</v>
      </c>
      <c r="AE50" s="28">
        <f t="shared" si="29"/>
        <v>120</v>
      </c>
      <c r="AF50" s="134">
        <f t="shared" si="6"/>
        <v>2.4347826086956523</v>
      </c>
      <c r="AG50" s="125">
        <f t="shared" si="7"/>
        <v>20</v>
      </c>
      <c r="AH50" s="125">
        <f t="shared" si="8"/>
        <v>1</v>
      </c>
      <c r="AI50" s="135">
        <f t="shared" si="30"/>
        <v>80</v>
      </c>
      <c r="AJ50" s="115">
        <f t="shared" si="23"/>
        <v>0.86956521739130432</v>
      </c>
      <c r="AK50" s="120">
        <f t="shared" si="10"/>
        <v>40</v>
      </c>
      <c r="AL50" s="120">
        <f t="shared" si="11"/>
        <v>2</v>
      </c>
      <c r="AM50" s="110">
        <f t="shared" si="31"/>
        <v>40</v>
      </c>
      <c r="AN50" s="75">
        <f t="shared" si="24"/>
        <v>3.6086956521739131</v>
      </c>
      <c r="AO50" s="58">
        <f t="shared" si="25"/>
        <v>166</v>
      </c>
      <c r="AP50" s="58">
        <f t="shared" si="26"/>
        <v>27</v>
      </c>
      <c r="AQ50" s="76">
        <f t="shared" si="27"/>
        <v>420</v>
      </c>
    </row>
    <row r="51" spans="1:43" x14ac:dyDescent="0.35">
      <c r="G51" s="15"/>
      <c r="H51" s="15"/>
      <c r="I51" s="15"/>
      <c r="J51" s="15"/>
    </row>
  </sheetData>
  <mergeCells count="15">
    <mergeCell ref="A48:I50"/>
    <mergeCell ref="A38:I40"/>
    <mergeCell ref="A35:I36"/>
    <mergeCell ref="A42:I43"/>
    <mergeCell ref="A45:I46"/>
    <mergeCell ref="AN1:AQ1"/>
    <mergeCell ref="AF1:AI1"/>
    <mergeCell ref="P1:S1"/>
    <mergeCell ref="AJ1:AM1"/>
    <mergeCell ref="N1:N2"/>
    <mergeCell ref="A31:I33"/>
    <mergeCell ref="M1:M2"/>
    <mergeCell ref="T1:W1"/>
    <mergeCell ref="X1:AA1"/>
    <mergeCell ref="AB1:AE1"/>
  </mergeCells>
  <dataValidations count="4">
    <dataValidation type="list" showInputMessage="1" showErrorMessage="1" sqref="X1:AA1">
      <formula1>Particle</formula1>
    </dataValidation>
    <dataValidation type="list" showInputMessage="1" showErrorMessage="1" sqref="AB1:AE1">
      <formula1>Atomic</formula1>
    </dataValidation>
    <dataValidation type="list" showInputMessage="1" showErrorMessage="1" sqref="AF1:AI1">
      <formula1>Advanced</formula1>
    </dataValidation>
    <dataValidation type="list" showInputMessage="1" showErrorMessage="1" sqref="AJ1:AM1">
      <formula1>Solar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Sheet1</vt:lpstr>
      <vt:lpstr>Advanced</vt:lpstr>
      <vt:lpstr>Advanced_Propulsion</vt:lpstr>
      <vt:lpstr>Atomic</vt:lpstr>
      <vt:lpstr>Atomic_Propulsion</vt:lpstr>
      <vt:lpstr>Particle</vt:lpstr>
      <vt:lpstr>Particle_Propulson</vt:lpstr>
      <vt:lpstr>Solar</vt:lpstr>
      <vt:lpstr>Solar_Propulsion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Dominic Pelletier</dc:creator>
  <cp:lastModifiedBy>Dominic Pelletier</cp:lastModifiedBy>
  <dcterms:created xsi:type="dcterms:W3CDTF">2015-11-21T03:37:30Z</dcterms:created>
  <dcterms:modified xsi:type="dcterms:W3CDTF">2016-09-18T04:54:28Z</dcterms:modified>
</cp:coreProperties>
</file>